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tipovaam\Desktop\Мун задания июнь\отчет годовой 2024\Новая папка\"/>
    </mc:Choice>
  </mc:AlternateContent>
  <xr:revisionPtr revIDLastSave="0" documentId="13_ncr:1_{A0CBF3E6-6AA4-447D-8273-817B087D8700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Ч2" sheetId="20" state="hidden" r:id="rId1"/>
    <sheet name="Отчет" sheetId="22" r:id="rId2"/>
    <sheet name="график" sheetId="23" state="hidden" r:id="rId3"/>
  </sheets>
  <definedNames>
    <definedName name="_xlnm._FilterDatabase" localSheetId="2" hidden="1">график!$A$9:$S$13</definedName>
    <definedName name="_xlnm.Print_Area" localSheetId="2">график!$A$1:$R$13</definedName>
    <definedName name="_xlnm.Print_Area" localSheetId="1">Отчет!$A$1:$O$63</definedName>
    <definedName name="_xlnm.Print_Area" localSheetId="0">Ч2!$A$1:$M$26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9" i="22" l="1"/>
  <c r="N58" i="22"/>
  <c r="D13" i="23"/>
  <c r="D12" i="23"/>
  <c r="D11" i="23"/>
  <c r="D10" i="23"/>
  <c r="R8" i="23"/>
  <c r="R14" i="23"/>
  <c r="Q8" i="23"/>
  <c r="Q14" i="23" s="1"/>
  <c r="P8" i="23"/>
  <c r="O8" i="23"/>
  <c r="N8" i="23"/>
  <c r="M8" i="23"/>
  <c r="L8" i="23"/>
  <c r="K8" i="23"/>
  <c r="J8" i="23"/>
  <c r="I8" i="23"/>
  <c r="H8" i="23"/>
  <c r="G8" i="23"/>
  <c r="F8" i="23"/>
  <c r="E8" i="23"/>
  <c r="D8" i="23" l="1"/>
  <c r="D14" i="23" s="1"/>
</calcChain>
</file>

<file path=xl/sharedStrings.xml><?xml version="1.0" encoding="utf-8"?>
<sst xmlns="http://schemas.openxmlformats.org/spreadsheetml/2006/main" count="339" uniqueCount="135">
  <si>
    <t>Уникальный номер реестровой записи</t>
  </si>
  <si>
    <t>наименование показателя</t>
  </si>
  <si>
    <t>(наименование показателя)</t>
  </si>
  <si>
    <t>(1-й год планового периода)</t>
  </si>
  <si>
    <t>(2-й год планового периода)</t>
  </si>
  <si>
    <t>год</t>
  </si>
  <si>
    <t>наименование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</si>
  <si>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</si>
  <si>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</si>
  <si>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</si>
  <si>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Показатель объема работы</t>
  </si>
  <si>
    <t>(очередной финансовый год)</t>
  </si>
  <si>
    <t>Реализация основных общеобразовательных программ дошкольного образования</t>
  </si>
  <si>
    <t>не указано</t>
  </si>
  <si>
    <t>от 1 года до 3 лет</t>
  </si>
  <si>
    <t>от 3 лет до 8 лет</t>
  </si>
  <si>
    <t>Показатель объема муниципальной услуги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</si>
  <si>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</si>
  <si>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</si>
  <si>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</si>
  <si>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процент</t>
  </si>
  <si>
    <t>Присмотр и уход</t>
  </si>
  <si>
    <t>чел</t>
  </si>
  <si>
    <t>Код по базовому (отраслевому) перечню</t>
  </si>
  <si>
    <t>2018 год</t>
  </si>
  <si>
    <t>2019 год</t>
  </si>
  <si>
    <t xml:space="preserve">единица измерения </t>
  </si>
  <si>
    <t>код по ОКЕИ</t>
  </si>
  <si>
    <t>3.2. Показатели, характеризующие объём муниципальной услуги:</t>
  </si>
  <si>
    <t>Среднегодовой размер платы (цена, тариф)</t>
  </si>
  <si>
    <r>
      <t>1. Наименование   муниципальной   услуги:</t>
    </r>
    <r>
      <rPr>
        <i/>
        <sz val="14"/>
        <rFont val="Times New Roman"/>
        <family val="1"/>
        <charset val="204"/>
      </rPr>
      <t xml:space="preserve">   </t>
    </r>
    <r>
      <rPr>
        <i/>
        <u/>
        <sz val="14"/>
        <rFont val="Times New Roman"/>
        <family val="1"/>
        <charset val="204"/>
      </rPr>
      <t>«Присмотр и уход».</t>
    </r>
  </si>
  <si>
    <t>Часть 2. Сведения о выполняемых работах</t>
  </si>
  <si>
    <t>Раздел 1.</t>
  </si>
  <si>
    <t xml:space="preserve">2. Категории потребителей работы: физические лица. </t>
  </si>
  <si>
    <t>Значения показателей качества  работы</t>
  </si>
  <si>
    <t>не указан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</si>
  <si>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 – 5%.</t>
  </si>
  <si>
    <t>3.2. Показатели, характеризующие объём работы:</t>
  </si>
  <si>
    <t>Значения показателей объема работы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</si>
  <si>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 – 5%.</t>
  </si>
  <si>
    <t>3.1. Сведения о фактическом достижении показателей, характеризующих качество муниципальной услуги:</t>
  </si>
  <si>
    <t>исполнено на отчетную дату</t>
  </si>
  <si>
    <t>допустимое (возможное) отклонение</t>
  </si>
  <si>
    <t>отклонение превышающее, допустимое (возможное) значение</t>
  </si>
  <si>
    <t>причина отклонения</t>
  </si>
  <si>
    <t>утверждено в муниципальном задании  на год</t>
  </si>
  <si>
    <t>на финансовое обеспечение выполнения муниципального задания на оказание муниципальных услуг выполнение работ</t>
  </si>
  <si>
    <t>Наименование</t>
  </si>
  <si>
    <t>Мероприятие</t>
  </si>
  <si>
    <t>Тип средств</t>
  </si>
  <si>
    <t>График перечисления субсидии,  руб.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</si>
  <si>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</si>
  <si>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</si>
  <si>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</si>
  <si>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</si>
  <si>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</si>
  <si>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</si>
  <si>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</si>
  <si>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</si>
  <si>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</si>
  <si>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</si>
  <si>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</si>
  <si>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</si>
  <si>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Субсидии на финансовое обеспечение выполнения муниципального задания</t>
  </si>
  <si>
    <t>х</t>
  </si>
  <si>
    <t>в том числе:</t>
  </si>
  <si>
    <t>00.00.00</t>
  </si>
  <si>
    <t>10.03.00</t>
  </si>
  <si>
    <t>Предоставление социальных льгот, гарантий и компенсаций работникам образовательных организаций                                 231.0709. 0110120803</t>
  </si>
  <si>
    <t>02.10.01</t>
  </si>
  <si>
    <t>10.02.26</t>
  </si>
  <si>
    <t>Учредитель</t>
  </si>
  <si>
    <t>Учреждение</t>
  </si>
  <si>
    <t xml:space="preserve">число обучающихся </t>
  </si>
  <si>
    <t>не менее 90</t>
  </si>
  <si>
    <t xml:space="preserve">не менее 90 </t>
  </si>
  <si>
    <t>Реализация программы в полном объеме</t>
  </si>
  <si>
    <t>Уровень удовлетворенности родителей (законных представителей) качеством оказываемых услуг</t>
  </si>
  <si>
    <t xml:space="preserve">Выполнение плана детодней; </t>
  </si>
  <si>
    <t xml:space="preserve">не менее 60 </t>
  </si>
  <si>
    <t xml:space="preserve">группа полного дня </t>
  </si>
  <si>
    <t>2. Категории потребителей муниципальной услуги: физические лица   в возрасте до 8 лет</t>
  </si>
  <si>
    <t>3.  Показатели,  характеризующие объем и (или) качество работы:______________________________________________________</t>
  </si>
  <si>
    <t>3.1. Показатели, характеризующие качество работы: ________________________________________________________________</t>
  </si>
  <si>
    <t>3. Показатели,  характеризующие объем и (или) качество муниципальной услуги: число обучающихся (человек).</t>
  </si>
  <si>
    <t>3.1. Показатели, характеризующие качество муниципальной услуги: выполнение плана детодней, уровень удовлетворенности родителей (законных представителей) качеством оказываемых услуг.</t>
  </si>
  <si>
    <r>
      <t xml:space="preserve">1. Наименование   работы: </t>
    </r>
    <r>
      <rPr>
        <i/>
        <sz val="14"/>
        <rFont val="Times New Roman"/>
        <family val="1"/>
        <charset val="204"/>
      </rPr>
      <t xml:space="preserve"> </t>
    </r>
    <r>
      <rPr>
        <i/>
        <u/>
        <sz val="14"/>
        <rFont val="Times New Roman"/>
        <family val="1"/>
        <charset val="204"/>
      </rPr>
      <t>____________________________________________________</t>
    </r>
  </si>
  <si>
    <t>Обеспечение комплексной безопасности и комфортных условий образовательного процесса                231.0701.0130120812</t>
  </si>
  <si>
    <t>2020 год</t>
  </si>
  <si>
    <t>Физические лица  за исключением льготных категорий</t>
  </si>
  <si>
    <t>Физические лица льготных категорий, определяемых учредителем</t>
  </si>
  <si>
    <t>Дети-инвалиды</t>
  </si>
  <si>
    <t>Дети-сироты и дети, оставшиеся без попечения родителей</t>
  </si>
  <si>
    <t>Муниципальное дошкольное бюджетное учреждение  "Детский сад "Морошка"</t>
  </si>
  <si>
    <r>
      <rPr>
        <b/>
        <sz val="11"/>
        <rFont val="Times New Roman"/>
        <family val="1"/>
        <charset val="204"/>
      </rPr>
      <t xml:space="preserve">МП "Образование 21 века на 2019-2024 годы и на период до 2030 года"                                       </t>
    </r>
    <r>
      <rPr>
        <sz val="11"/>
        <rFont val="Times New Roman"/>
        <family val="1"/>
        <charset val="204"/>
      </rPr>
      <t xml:space="preserve"> Расходы на обеспечение деятельности (оказание услуг) муниципальных учреждений            231.0701.0110300590</t>
    </r>
  </si>
  <si>
    <t>Реализация дошкольными образовательными организациями основных общеобразовательных пргограмм дошкольного образования                                          231.0701. 0110384301</t>
  </si>
  <si>
    <t>801011О.99.0.БВ24ДУ82000</t>
  </si>
  <si>
    <t>801011О.99.0.БВ24ДХ02000</t>
  </si>
  <si>
    <t>853211О.99.0.БВ19АА62000</t>
  </si>
  <si>
    <t>853211О.99.0.БВ19АГ14000</t>
  </si>
  <si>
    <t>853211О.99.0.БВ19АА20000</t>
  </si>
  <si>
    <t>853211О.99.0.БВ19АБ04000</t>
  </si>
  <si>
    <t>50.Д45.0</t>
  </si>
  <si>
    <t>50.785.0</t>
  </si>
  <si>
    <t>______________ /Н.В.Котова/</t>
  </si>
  <si>
    <t>______________/ И.Г.Сарапулова/</t>
  </si>
  <si>
    <t>Приложение № 1 к соглашению о порядке и условиях предоставления субсидии на финансовое обеспечение выполнения муниципального задания на оказание муниципальных услуг (выполнение работ)                                                                                      от "       "  января 2021 г.</t>
  </si>
  <si>
    <t>ГРАФИК ПЕРЕЧИСЛЕНИЯ СУБСИДИИ НА 2021 ГОД</t>
  </si>
  <si>
    <t>1 усл</t>
  </si>
  <si>
    <t>2ус</t>
  </si>
  <si>
    <t>значение</t>
  </si>
  <si>
    <t>утверждено в муниципальном задании  на отчетную дату</t>
  </si>
  <si>
    <r>
      <t xml:space="preserve">                                                                    </t>
    </r>
    <r>
      <rPr>
        <sz val="14"/>
        <rFont val="Times New Roman"/>
        <family val="1"/>
        <charset val="204"/>
      </rPr>
      <t xml:space="preserve">  Раздел 2.</t>
    </r>
  </si>
  <si>
    <t>утверждено в муниципальном задании на год</t>
  </si>
  <si>
    <t>нет детей данной категории</t>
  </si>
  <si>
    <t>Высокий уровень удовлетворкееости родителей</t>
  </si>
  <si>
    <t>Высокий уровень удовлетворенности родителей, исполнено на 110%</t>
  </si>
  <si>
    <t>3.2.Показатели, характеризующих объем муниципальной услуги:</t>
  </si>
  <si>
    <t>801011О.99.0.БВ24ДП02000</t>
  </si>
  <si>
    <t>801011О.99.0.БВ24ДН82000</t>
  </si>
  <si>
    <t>исполнено на 120%</t>
  </si>
  <si>
    <t xml:space="preserve">исполнено на 92 % </t>
  </si>
  <si>
    <t xml:space="preserve"> исполнено на 100% </t>
  </si>
  <si>
    <t xml:space="preserve"> исполнено на 100 % </t>
  </si>
  <si>
    <t>Исполнено на 112 %</t>
  </si>
  <si>
    <t>Акт о проведении контрольных мероприятий по проверке исполнения муниципального задания в части соответствия объема и качества предоставляемых услуг параметрам муниципаоьного задания</t>
  </si>
  <si>
    <t>Основание: Приказ Департамента образования Нефтеюганкого района от 28.12.2023 № 1137-0  " Об утверждении Плана проведения контрольных мероприятий по выполнению мун задания на 2024 год"</t>
  </si>
  <si>
    <t>Состав комисии: заместитель директора ДО НР Пайвина С.Д., начальник отдела дошкольного образования Латыпова А.М.  Вид проверки: выездная. В период 4 квартал 2024 года</t>
  </si>
  <si>
    <r>
      <t>Наименование
муниципального учреждения          Нефтеюганское районное муниципальное дошкольное образовательное бюджетное учреждение "Детский сад "Морошка"</t>
    </r>
    <r>
      <rPr>
        <b/>
        <sz val="13"/>
        <color indexed="8"/>
        <rFont val="Times New Roman"/>
        <family val="1"/>
        <charset val="204"/>
      </rPr>
      <t xml:space="preserve">
</t>
    </r>
  </si>
  <si>
    <r>
      <t>1. Наименование муниципальной услуги</t>
    </r>
    <r>
      <rPr>
        <b/>
        <sz val="13"/>
        <color rgb="FF000000"/>
        <rFont val="Times New Roman"/>
        <family val="1"/>
        <charset val="204"/>
      </rPr>
      <t xml:space="preserve"> «Реализация основных общеобразовательных программ дошкольного образования».</t>
    </r>
  </si>
  <si>
    <r>
      <t>2. Категории потребителей муниципальной услуги</t>
    </r>
    <r>
      <rPr>
        <i/>
        <sz val="13"/>
        <color indexed="8"/>
        <rFont val="Times New Roman"/>
        <family val="1"/>
        <charset val="204"/>
      </rPr>
      <t xml:space="preserve">   </t>
    </r>
    <r>
      <rPr>
        <b/>
        <sz val="13"/>
        <color rgb="FF000000"/>
        <rFont val="Times New Roman"/>
        <family val="1"/>
        <charset val="204"/>
      </rPr>
      <t>физические лица в возрасте до 8 лет</t>
    </r>
  </si>
  <si>
    <r>
      <t xml:space="preserve">3. Сведения о фактическом достижении показателей, характеризующих объем и (или) качество муниципальной услуги: </t>
    </r>
    <r>
      <rPr>
        <b/>
        <sz val="13"/>
        <rFont val="Times New Roman"/>
        <family val="1"/>
        <charset val="204"/>
      </rPr>
      <t>число обучающихся (человек).</t>
    </r>
  </si>
  <si>
    <t>Виды деятельности муниципального учреждения   85.11. Расшифровка: Образование дошкольное; 88.91. Предоставление услуг по дневному уходу за детьми.</t>
  </si>
  <si>
    <t>Допустимые (возможные) отклонения от установленных показателей объема муниципальной услуги, в пределах которых муниципальноее задание считается выполненнным (процентов) -0%</t>
  </si>
  <si>
    <t>Комиссия делает заключение о выполнении муниципального задания в полном объеме и соответствии услуг параметрам мун.задания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</si>
</sst>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#,##0.00;[Red]\-#,##0.00;0.0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sz val="8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 Cyr"/>
      <charset val="204"/>
    </font>
    <font>
      <sz val="9"/>
      <name val="Arial Cyr"/>
      <charset val="204"/>
    </font>
    <font>
      <sz val="13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1" fillId="0" borderId="0"/>
    <xf numFmtId="164" fontId="1" fillId="0" borderId="0" applyFont="0" applyFill="0" applyBorder="0" applyAlignment="0" applyProtection="0"/>
  </cellStyleXfs>
  <cellXfs count="210">
    <xf numFmtId="0" fontId="0" fillId="0" borderId="0" xfId="0"/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0" xfId="0" applyFont="1"/>
    <xf numFmtId="49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3" fontId="23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Border="1"/>
    <xf numFmtId="0" fontId="13" fillId="0" borderId="0" xfId="0" applyFont="1"/>
    <xf numFmtId="0" fontId="3" fillId="0" borderId="0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0" xfId="0" applyFont="1"/>
    <xf numFmtId="0" fontId="0" fillId="0" borderId="4" xfId="0" applyBorder="1"/>
    <xf numFmtId="0" fontId="15" fillId="0" borderId="0" xfId="0" applyFont="1"/>
    <xf numFmtId="0" fontId="2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0" fillId="2" borderId="0" xfId="0" applyFill="1"/>
    <xf numFmtId="0" fontId="11" fillId="2" borderId="2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" fillId="2" borderId="0" xfId="0" applyFont="1" applyFill="1" applyAlignment="1"/>
    <xf numFmtId="0" fontId="25" fillId="2" borderId="0" xfId="0" applyFont="1" applyFill="1"/>
    <xf numFmtId="0" fontId="2" fillId="2" borderId="0" xfId="0" applyFont="1" applyFill="1"/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7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right" vertical="center" wrapText="1"/>
    </xf>
    <xf numFmtId="4" fontId="17" fillId="2" borderId="2" xfId="0" applyNumberFormat="1" applyFont="1" applyFill="1" applyBorder="1" applyAlignment="1">
      <alignment vertical="center"/>
    </xf>
    <xf numFmtId="0" fontId="20" fillId="2" borderId="0" xfId="0" applyFont="1" applyFill="1"/>
    <xf numFmtId="0" fontId="2" fillId="2" borderId="2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0" fontId="18" fillId="2" borderId="0" xfId="0" applyFont="1" applyFill="1"/>
    <xf numFmtId="4" fontId="2" fillId="2" borderId="0" xfId="0" applyNumberFormat="1" applyFont="1" applyFill="1" applyAlignment="1">
      <alignment horizontal="right" vertical="center"/>
    </xf>
    <xf numFmtId="49" fontId="2" fillId="2" borderId="2" xfId="0" applyNumberFormat="1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horizontal="left" vertical="center" wrapText="1"/>
    </xf>
    <xf numFmtId="4" fontId="25" fillId="2" borderId="0" xfId="0" applyNumberFormat="1" applyFont="1" applyFill="1"/>
    <xf numFmtId="165" fontId="25" fillId="2" borderId="0" xfId="0" applyNumberFormat="1" applyFont="1" applyFill="1"/>
    <xf numFmtId="0" fontId="17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166" fontId="22" fillId="2" borderId="2" xfId="1" applyNumberFormat="1" applyFont="1" applyFill="1" applyBorder="1" applyAlignment="1" applyProtection="1">
      <alignment horizontal="center" vertical="center"/>
      <protection hidden="1"/>
    </xf>
    <xf numFmtId="4" fontId="2" fillId="2" borderId="2" xfId="2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horizontal="right" vertical="center" wrapText="1"/>
    </xf>
    <xf numFmtId="4" fontId="17" fillId="3" borderId="2" xfId="0" applyNumberFormat="1" applyFont="1" applyFill="1" applyBorder="1" applyAlignment="1">
      <alignment vertical="center"/>
    </xf>
    <xf numFmtId="166" fontId="22" fillId="3" borderId="2" xfId="1" applyNumberFormat="1" applyFont="1" applyFill="1" applyBorder="1" applyAlignment="1" applyProtection="1">
      <alignment horizontal="center" vertical="center"/>
      <protection hidden="1"/>
    </xf>
    <xf numFmtId="4" fontId="18" fillId="3" borderId="0" xfId="0" applyNumberFormat="1" applyFont="1" applyFill="1"/>
    <xf numFmtId="0" fontId="18" fillId="3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0" xfId="0" applyFont="1" applyFill="1"/>
    <xf numFmtId="0" fontId="2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23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1" fontId="4" fillId="2" borderId="0" xfId="0" applyNumberFormat="1" applyFont="1" applyFill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0" fontId="5" fillId="0" borderId="0" xfId="0" applyFo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/>
    <xf numFmtId="49" fontId="7" fillId="0" borderId="0" xfId="0" applyNumberFormat="1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19" fillId="2" borderId="0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4" fillId="0" borderId="0" xfId="0" applyFont="1" applyAlignment="1">
      <alignment horizontal="left" wrapText="1"/>
    </xf>
    <xf numFmtId="0" fontId="27" fillId="0" borderId="0" xfId="0" applyFont="1" applyAlignment="1">
      <alignment horizontal="right" vertical="center" wrapText="1"/>
    </xf>
    <xf numFmtId="14" fontId="27" fillId="0" borderId="0" xfId="0" applyNumberFormat="1" applyFont="1" applyBorder="1" applyAlignment="1">
      <alignment horizontal="center" vertical="center"/>
    </xf>
    <xf numFmtId="0" fontId="24" fillId="0" borderId="0" xfId="0" applyFont="1" applyAlignment="1"/>
    <xf numFmtId="0" fontId="24" fillId="0" borderId="0" xfId="0" applyFont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/>
    </xf>
    <xf numFmtId="0" fontId="3" fillId="0" borderId="10" xfId="0" applyFont="1" applyBorder="1" applyAlignment="1">
      <alignment horizont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wrapText="1"/>
    </xf>
    <xf numFmtId="0" fontId="32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A1:N58"/>
  <sheetViews>
    <sheetView view="pageBreakPreview" zoomScale="93" zoomScaleSheetLayoutView="93" workbookViewId="0">
      <selection activeCell="H29" sqref="H29"/>
    </sheetView>
  </sheetViews>
  <sheetFormatPr defaultRowHeight="12.75" x14ac:dyDescent="0.2"/>
  <cols>
    <col min="1" max="1" width="11.28515625" customWidth="1"/>
    <col min="2" max="2" width="17.28515625" customWidth="1"/>
    <col min="3" max="3" width="15.5703125" customWidth="1"/>
    <col min="4" max="4" width="14.5703125" customWidth="1"/>
    <col min="5" max="5" width="26.140625" customWidth="1"/>
    <col min="6" max="6" width="7.85546875" customWidth="1"/>
    <col min="7" max="7" width="6.140625" customWidth="1"/>
    <col min="8" max="8" width="10" customWidth="1"/>
    <col min="11" max="11" width="9.5703125" customWidth="1"/>
    <col min="12" max="13" width="8.85546875" customWidth="1"/>
  </cols>
  <sheetData>
    <row r="1" spans="1:14" ht="18.75" x14ac:dyDescent="0.2">
      <c r="A1" s="98" t="s">
        <v>31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4" ht="18.75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4" ht="18.75" x14ac:dyDescent="0.2">
      <c r="A3" s="98" t="s">
        <v>32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4" ht="16.5" thickBot="1" x14ac:dyDescent="0.25">
      <c r="A4" s="4"/>
    </row>
    <row r="5" spans="1:14" ht="39" customHeight="1" thickBot="1" x14ac:dyDescent="0.35">
      <c r="A5" s="99" t="s">
        <v>86</v>
      </c>
      <c r="B5" s="99"/>
      <c r="C5" s="99"/>
      <c r="D5" s="99"/>
      <c r="E5" s="99"/>
      <c r="F5" s="99"/>
      <c r="G5" s="99"/>
      <c r="H5" s="99"/>
      <c r="I5" s="27"/>
      <c r="J5" s="100" t="s">
        <v>23</v>
      </c>
      <c r="K5" s="101"/>
      <c r="L5" s="102"/>
      <c r="M5" s="103"/>
      <c r="N5" s="28"/>
    </row>
    <row r="6" spans="1:14" ht="18.75" customHeight="1" x14ac:dyDescent="0.3">
      <c r="A6" s="99" t="s">
        <v>33</v>
      </c>
      <c r="B6" s="99"/>
      <c r="C6" s="99"/>
      <c r="D6" s="99"/>
      <c r="E6" s="99"/>
      <c r="F6" s="99"/>
      <c r="G6" s="99"/>
      <c r="H6" s="99"/>
      <c r="I6" s="27"/>
      <c r="J6" s="27"/>
      <c r="K6" s="28"/>
      <c r="L6" s="28"/>
      <c r="M6" s="28"/>
      <c r="N6" s="28"/>
    </row>
    <row r="7" spans="1:14" ht="26.25" customHeight="1" x14ac:dyDescent="0.2">
      <c r="A7" s="93" t="s">
        <v>82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28"/>
    </row>
    <row r="8" spans="1:14" ht="42" customHeight="1" x14ac:dyDescent="0.2">
      <c r="A8" s="94" t="s">
        <v>83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28"/>
    </row>
    <row r="9" spans="1:14" ht="28.5" customHeight="1" x14ac:dyDescent="0.2">
      <c r="A9" s="95" t="s">
        <v>0</v>
      </c>
      <c r="B9" s="110" t="s">
        <v>7</v>
      </c>
      <c r="C9" s="111"/>
      <c r="D9" s="116" t="s">
        <v>8</v>
      </c>
      <c r="E9" s="104" t="s">
        <v>9</v>
      </c>
      <c r="F9" s="104"/>
      <c r="G9" s="104"/>
      <c r="H9" s="104"/>
      <c r="I9" s="104"/>
      <c r="J9" s="104"/>
      <c r="K9" s="105" t="s">
        <v>34</v>
      </c>
      <c r="L9" s="106"/>
      <c r="M9" s="107"/>
    </row>
    <row r="10" spans="1:14" ht="23.25" customHeight="1" x14ac:dyDescent="0.2">
      <c r="A10" s="96"/>
      <c r="B10" s="112"/>
      <c r="C10" s="113"/>
      <c r="D10" s="117"/>
      <c r="E10" s="104"/>
      <c r="F10" s="104"/>
      <c r="G10" s="104"/>
      <c r="H10" s="104"/>
      <c r="I10" s="104"/>
      <c r="J10" s="104"/>
      <c r="K10" s="7" t="s">
        <v>24</v>
      </c>
      <c r="L10" s="7" t="s">
        <v>25</v>
      </c>
      <c r="M10" s="7" t="s">
        <v>88</v>
      </c>
    </row>
    <row r="11" spans="1:14" ht="40.5" customHeight="1" x14ac:dyDescent="0.2">
      <c r="A11" s="96"/>
      <c r="B11" s="114"/>
      <c r="C11" s="115"/>
      <c r="D11" s="118"/>
      <c r="E11" s="104" t="s">
        <v>1</v>
      </c>
      <c r="F11" s="104"/>
      <c r="G11" s="104"/>
      <c r="H11" s="104"/>
      <c r="I11" s="108" t="s">
        <v>26</v>
      </c>
      <c r="J11" s="109"/>
      <c r="K11" s="95" t="s">
        <v>11</v>
      </c>
      <c r="L11" s="95" t="s">
        <v>3</v>
      </c>
      <c r="M11" s="95" t="s">
        <v>4</v>
      </c>
    </row>
    <row r="12" spans="1:14" ht="30.75" customHeight="1" x14ac:dyDescent="0.2">
      <c r="A12" s="97"/>
      <c r="B12" s="24" t="s">
        <v>2</v>
      </c>
      <c r="C12" s="24" t="s">
        <v>2</v>
      </c>
      <c r="D12" s="24" t="s">
        <v>2</v>
      </c>
      <c r="E12" s="104"/>
      <c r="F12" s="104"/>
      <c r="G12" s="104"/>
      <c r="H12" s="104"/>
      <c r="I12" s="24" t="s">
        <v>6</v>
      </c>
      <c r="J12" s="6" t="s">
        <v>27</v>
      </c>
      <c r="K12" s="97"/>
      <c r="L12" s="97"/>
      <c r="M12" s="97"/>
    </row>
    <row r="13" spans="1:14" s="9" customFormat="1" ht="11.25" x14ac:dyDescent="0.2">
      <c r="A13" s="14">
        <v>1</v>
      </c>
      <c r="B13" s="14">
        <v>2</v>
      </c>
      <c r="C13" s="14">
        <v>3</v>
      </c>
      <c r="D13" s="8">
        <v>4</v>
      </c>
      <c r="E13" s="121">
        <v>5</v>
      </c>
      <c r="F13" s="122"/>
      <c r="G13" s="122"/>
      <c r="H13" s="123"/>
      <c r="I13" s="8">
        <v>6</v>
      </c>
      <c r="J13" s="8">
        <v>7</v>
      </c>
      <c r="K13" s="8">
        <v>8</v>
      </c>
      <c r="L13" s="8">
        <v>9</v>
      </c>
      <c r="M13" s="8">
        <v>10</v>
      </c>
    </row>
    <row r="14" spans="1:14" ht="51.75" customHeight="1" x14ac:dyDescent="0.2">
      <c r="A14" s="7" t="s">
        <v>35</v>
      </c>
      <c r="B14" s="7" t="s">
        <v>35</v>
      </c>
      <c r="C14" s="7" t="s">
        <v>35</v>
      </c>
      <c r="D14" s="7" t="s">
        <v>35</v>
      </c>
      <c r="E14" s="120"/>
      <c r="F14" s="120"/>
      <c r="G14" s="120"/>
      <c r="H14" s="120"/>
      <c r="I14" s="7"/>
      <c r="J14" s="7"/>
      <c r="K14" s="7"/>
      <c r="L14" s="7"/>
      <c r="M14" s="7"/>
    </row>
    <row r="15" spans="1:14" ht="43.5" customHeight="1" x14ac:dyDescent="0.2">
      <c r="A15" s="124" t="s">
        <v>36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</row>
    <row r="16" spans="1:14" ht="14.25" customHeigh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</row>
    <row r="17" spans="1:13" ht="16.5" x14ac:dyDescent="0.25">
      <c r="A17" s="12" t="s">
        <v>37</v>
      </c>
      <c r="B17" s="12"/>
      <c r="C17" s="12"/>
      <c r="D17" s="12"/>
      <c r="E17" s="12"/>
      <c r="F17" s="12"/>
      <c r="G17" s="12"/>
      <c r="H17" s="12"/>
      <c r="I17" s="12"/>
      <c r="J17" s="12"/>
    </row>
    <row r="18" spans="1:13" ht="16.5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</row>
    <row r="19" spans="1:13" ht="35.25" customHeight="1" x14ac:dyDescent="0.2">
      <c r="A19" s="95" t="s">
        <v>0</v>
      </c>
      <c r="B19" s="110" t="s">
        <v>7</v>
      </c>
      <c r="C19" s="111"/>
      <c r="D19" s="116" t="s">
        <v>8</v>
      </c>
      <c r="E19" s="119" t="s">
        <v>10</v>
      </c>
      <c r="F19" s="119"/>
      <c r="G19" s="119"/>
      <c r="H19" s="105" t="s">
        <v>38</v>
      </c>
      <c r="I19" s="106"/>
      <c r="J19" s="107"/>
      <c r="K19" s="108" t="s">
        <v>29</v>
      </c>
      <c r="L19" s="126"/>
      <c r="M19" s="109"/>
    </row>
    <row r="20" spans="1:13" ht="26.25" customHeight="1" x14ac:dyDescent="0.2">
      <c r="A20" s="96"/>
      <c r="B20" s="112"/>
      <c r="C20" s="113"/>
      <c r="D20" s="117"/>
      <c r="E20" s="127" t="s">
        <v>1</v>
      </c>
      <c r="F20" s="128" t="s">
        <v>26</v>
      </c>
      <c r="G20" s="129"/>
      <c r="H20" s="7" t="s">
        <v>24</v>
      </c>
      <c r="I20" s="7" t="s">
        <v>25</v>
      </c>
      <c r="J20" s="7" t="s">
        <v>88</v>
      </c>
      <c r="K20" s="7" t="s">
        <v>24</v>
      </c>
      <c r="L20" s="7" t="s">
        <v>25</v>
      </c>
      <c r="M20" s="7" t="s">
        <v>88</v>
      </c>
    </row>
    <row r="21" spans="1:13" ht="32.25" customHeight="1" x14ac:dyDescent="0.2">
      <c r="A21" s="96"/>
      <c r="B21" s="114"/>
      <c r="C21" s="115"/>
      <c r="D21" s="118"/>
      <c r="E21" s="127"/>
      <c r="F21" s="130" t="s">
        <v>6</v>
      </c>
      <c r="G21" s="132" t="s">
        <v>27</v>
      </c>
      <c r="H21" s="95" t="s">
        <v>11</v>
      </c>
      <c r="I21" s="95" t="s">
        <v>3</v>
      </c>
      <c r="J21" s="95" t="s">
        <v>4</v>
      </c>
      <c r="K21" s="95" t="s">
        <v>11</v>
      </c>
      <c r="L21" s="95" t="s">
        <v>3</v>
      </c>
      <c r="M21" s="95" t="s">
        <v>4</v>
      </c>
    </row>
    <row r="22" spans="1:13" ht="25.5" x14ac:dyDescent="0.2">
      <c r="A22" s="97"/>
      <c r="B22" s="24" t="s">
        <v>2</v>
      </c>
      <c r="C22" s="24" t="s">
        <v>2</v>
      </c>
      <c r="D22" s="24" t="s">
        <v>2</v>
      </c>
      <c r="E22" s="127"/>
      <c r="F22" s="131"/>
      <c r="G22" s="133"/>
      <c r="H22" s="97"/>
      <c r="I22" s="97"/>
      <c r="J22" s="97"/>
      <c r="K22" s="97"/>
      <c r="L22" s="97"/>
      <c r="M22" s="97"/>
    </row>
    <row r="23" spans="1:13" x14ac:dyDescent="0.2">
      <c r="A23" s="14">
        <v>1</v>
      </c>
      <c r="B23" s="14">
        <v>2</v>
      </c>
      <c r="C23" s="14">
        <v>3</v>
      </c>
      <c r="D23" s="14">
        <v>4</v>
      </c>
      <c r="E23" s="29">
        <v>5</v>
      </c>
      <c r="F23" s="29">
        <v>6</v>
      </c>
      <c r="G23" s="29">
        <v>7</v>
      </c>
      <c r="H23" s="8">
        <v>8</v>
      </c>
      <c r="I23" s="8">
        <v>9</v>
      </c>
      <c r="J23" s="8">
        <v>10</v>
      </c>
      <c r="K23" s="8">
        <v>11</v>
      </c>
      <c r="L23" s="8">
        <v>12</v>
      </c>
      <c r="M23" s="8">
        <v>13</v>
      </c>
    </row>
    <row r="24" spans="1:13" x14ac:dyDescent="0.2">
      <c r="A24" s="7" t="s">
        <v>35</v>
      </c>
      <c r="B24" s="7" t="s">
        <v>35</v>
      </c>
      <c r="C24" s="7" t="s">
        <v>35</v>
      </c>
      <c r="D24" s="7" t="s">
        <v>35</v>
      </c>
      <c r="E24" s="26"/>
      <c r="F24" s="25"/>
      <c r="G24" s="25"/>
      <c r="H24" s="7"/>
      <c r="I24" s="7"/>
      <c r="J24" s="7"/>
      <c r="K24" s="13"/>
      <c r="L24" s="24"/>
      <c r="M24" s="24"/>
    </row>
    <row r="25" spans="1:13" x14ac:dyDescent="0.2">
      <c r="E25" s="15"/>
      <c r="F25" s="15"/>
      <c r="G25" s="15"/>
    </row>
    <row r="26" spans="1:13" ht="35.25" customHeight="1" x14ac:dyDescent="0.2">
      <c r="A26" s="125" t="s">
        <v>39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</row>
    <row r="30" spans="1:13" ht="12.75" customHeight="1" x14ac:dyDescent="0.2"/>
    <row r="31" spans="1:13" ht="12.75" customHeight="1" x14ac:dyDescent="0.2"/>
    <row r="33" ht="14.25" customHeight="1" x14ac:dyDescent="0.2"/>
    <row r="37" ht="12.75" customHeight="1" x14ac:dyDescent="0.2"/>
    <row r="38" ht="18.75" customHeight="1" x14ac:dyDescent="0.2"/>
    <row r="39" ht="28.5" customHeight="1" x14ac:dyDescent="0.2"/>
    <row r="40" ht="15.75" customHeight="1" x14ac:dyDescent="0.2"/>
    <row r="41" ht="27.75" customHeight="1" x14ac:dyDescent="0.2"/>
    <row r="42" ht="13.5" customHeight="1" x14ac:dyDescent="0.2"/>
    <row r="43" ht="43.5" customHeight="1" x14ac:dyDescent="0.2"/>
    <row r="44" ht="29.25" customHeight="1" x14ac:dyDescent="0.2"/>
    <row r="45" ht="16.5" customHeight="1" x14ac:dyDescent="0.2"/>
    <row r="46" ht="23.25" customHeight="1" x14ac:dyDescent="0.2"/>
    <row r="47" ht="15" customHeight="1" x14ac:dyDescent="0.2"/>
    <row r="51" ht="32.25" customHeight="1" x14ac:dyDescent="0.2"/>
    <row r="52" ht="10.5" customHeight="1" x14ac:dyDescent="0.2"/>
    <row r="53" ht="57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4" customHeight="1" x14ac:dyDescent="0.2"/>
  </sheetData>
  <mergeCells count="38">
    <mergeCell ref="A26:M26"/>
    <mergeCell ref="K19:M19"/>
    <mergeCell ref="E20:E22"/>
    <mergeCell ref="F20:G20"/>
    <mergeCell ref="F21:F22"/>
    <mergeCell ref="G21:G22"/>
    <mergeCell ref="H21:H22"/>
    <mergeCell ref="I21:I22"/>
    <mergeCell ref="J21:J22"/>
    <mergeCell ref="K21:K22"/>
    <mergeCell ref="L21:L22"/>
    <mergeCell ref="B9:C11"/>
    <mergeCell ref="D9:D11"/>
    <mergeCell ref="E19:G19"/>
    <mergeCell ref="H19:J19"/>
    <mergeCell ref="E14:H14"/>
    <mergeCell ref="E13:H13"/>
    <mergeCell ref="A15:M15"/>
    <mergeCell ref="A19:A22"/>
    <mergeCell ref="B19:C21"/>
    <mergeCell ref="D19:D21"/>
    <mergeCell ref="M21:M22"/>
    <mergeCell ref="A7:M7"/>
    <mergeCell ref="A8:M8"/>
    <mergeCell ref="A9:A12"/>
    <mergeCell ref="A1:M1"/>
    <mergeCell ref="A3:M3"/>
    <mergeCell ref="A5:H5"/>
    <mergeCell ref="J5:K5"/>
    <mergeCell ref="L5:M5"/>
    <mergeCell ref="A6:H6"/>
    <mergeCell ref="E9:J10"/>
    <mergeCell ref="K9:M9"/>
    <mergeCell ref="E11:H12"/>
    <mergeCell ref="I11:J11"/>
    <mergeCell ref="K11:K12"/>
    <mergeCell ref="L11:L12"/>
    <mergeCell ref="M11:M12"/>
  </mergeCells>
  <pageMargins left="0.70866141732283472" right="0.15748031496062992" top="0.31496062992125984" bottom="0.23622047244094491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O63"/>
  <sheetViews>
    <sheetView tabSelected="1" view="pageBreakPreview" zoomScaleSheetLayoutView="100" workbookViewId="0">
      <selection activeCell="L60" sqref="L60"/>
    </sheetView>
  </sheetViews>
  <sheetFormatPr defaultRowHeight="12.75" x14ac:dyDescent="0.2"/>
  <cols>
    <col min="1" max="1" width="24.7109375" customWidth="1"/>
    <col min="2" max="2" width="18.85546875" customWidth="1"/>
    <col min="3" max="3" width="14.28515625" customWidth="1"/>
    <col min="4" max="4" width="14.85546875" customWidth="1"/>
    <col min="5" max="5" width="15.85546875" customWidth="1"/>
    <col min="6" max="6" width="14" customWidth="1"/>
    <col min="7" max="7" width="24" customWidth="1"/>
    <col min="8" max="8" width="12" customWidth="1"/>
    <col min="9" max="9" width="11.28515625" customWidth="1"/>
    <col min="10" max="10" width="20.5703125" customWidth="1"/>
    <col min="11" max="11" width="16.42578125" customWidth="1"/>
    <col min="12" max="12" width="15" customWidth="1"/>
    <col min="13" max="13" width="24" customWidth="1"/>
    <col min="14" max="14" width="19.7109375" customWidth="1"/>
    <col min="15" max="15" width="26.28515625" customWidth="1"/>
  </cols>
  <sheetData>
    <row r="1" spans="1:15" s="23" customFormat="1" ht="60.75" customHeight="1" x14ac:dyDescent="0.25">
      <c r="A1" s="193" t="s">
        <v>125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</row>
    <row r="2" spans="1:15" s="23" customFormat="1" ht="83.25" customHeight="1" x14ac:dyDescent="0.25">
      <c r="A2" s="194" t="s">
        <v>128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5"/>
      <c r="M2" s="196"/>
      <c r="N2" s="196"/>
      <c r="O2" s="197"/>
    </row>
    <row r="3" spans="1:15" s="84" customFormat="1" ht="22.5" customHeight="1" x14ac:dyDescent="0.25">
      <c r="A3" s="198" t="s">
        <v>132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5" s="84" customFormat="1" ht="24.95" customHeight="1" x14ac:dyDescent="0.25">
      <c r="A4" s="199" t="s">
        <v>126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5" s="84" customFormat="1" ht="20.100000000000001" customHeight="1" x14ac:dyDescent="0.25">
      <c r="A5" s="200" t="s">
        <v>127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</row>
    <row r="6" spans="1:15" s="23" customFormat="1" ht="20.100000000000001" customHeight="1" x14ac:dyDescent="0.25">
      <c r="A6" s="198" t="s">
        <v>129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</row>
    <row r="7" spans="1:15" s="23" customFormat="1" ht="17.25" customHeight="1" x14ac:dyDescent="0.25">
      <c r="A7" s="198" t="s">
        <v>130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</row>
    <row r="8" spans="1:15" s="23" customFormat="1" ht="30.75" customHeight="1" thickBot="1" x14ac:dyDescent="0.3">
      <c r="A8" s="201" t="s">
        <v>131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</row>
    <row r="9" spans="1:15" s="23" customFormat="1" ht="43.5" customHeight="1" thickBot="1" x14ac:dyDescent="0.3">
      <c r="A9" s="17"/>
      <c r="B9" s="17"/>
      <c r="C9" s="17"/>
      <c r="D9" s="17"/>
      <c r="E9" s="17"/>
      <c r="F9" s="17"/>
      <c r="G9" s="17"/>
      <c r="H9" s="17"/>
      <c r="I9" s="17"/>
      <c r="J9" s="17"/>
      <c r="K9" s="193" t="s">
        <v>23</v>
      </c>
      <c r="L9" s="202"/>
      <c r="M9" s="203" t="s">
        <v>102</v>
      </c>
      <c r="N9" s="204"/>
      <c r="O9" s="205"/>
    </row>
    <row r="10" spans="1:15" s="23" customFormat="1" ht="20.100000000000001" customHeight="1" x14ac:dyDescent="0.25">
      <c r="A10" s="201" t="s">
        <v>40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</row>
    <row r="11" spans="1:15" ht="20.100000000000001" customHeight="1" x14ac:dyDescent="0.25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  <c r="M11" s="18"/>
      <c r="N11" s="17"/>
      <c r="O11" s="17"/>
    </row>
    <row r="12" spans="1:15" ht="39.75" customHeight="1" x14ac:dyDescent="0.2">
      <c r="A12" s="135" t="s">
        <v>0</v>
      </c>
      <c r="B12" s="138" t="s">
        <v>17</v>
      </c>
      <c r="C12" s="139"/>
      <c r="D12" s="140"/>
      <c r="E12" s="138" t="s">
        <v>18</v>
      </c>
      <c r="F12" s="140"/>
      <c r="G12" s="148" t="s">
        <v>19</v>
      </c>
      <c r="H12" s="156"/>
      <c r="I12" s="156"/>
      <c r="J12" s="156"/>
      <c r="K12" s="156"/>
      <c r="L12" s="156"/>
      <c r="M12" s="156"/>
      <c r="N12" s="156"/>
      <c r="O12" s="156"/>
    </row>
    <row r="13" spans="1:15" ht="63.75" customHeight="1" x14ac:dyDescent="0.2">
      <c r="A13" s="136"/>
      <c r="B13" s="141"/>
      <c r="C13" s="142"/>
      <c r="D13" s="143"/>
      <c r="E13" s="141"/>
      <c r="F13" s="143"/>
      <c r="G13" s="146" t="s">
        <v>1</v>
      </c>
      <c r="H13" s="148" t="s">
        <v>26</v>
      </c>
      <c r="I13" s="149"/>
      <c r="J13" s="150" t="s">
        <v>110</v>
      </c>
      <c r="K13" s="151"/>
      <c r="L13" s="152"/>
      <c r="M13" s="135" t="s">
        <v>42</v>
      </c>
      <c r="N13" s="135" t="s">
        <v>43</v>
      </c>
      <c r="O13" s="135" t="s">
        <v>44</v>
      </c>
    </row>
    <row r="14" spans="1:15" ht="104.25" customHeight="1" x14ac:dyDescent="0.2">
      <c r="A14" s="137"/>
      <c r="B14" s="34" t="s">
        <v>2</v>
      </c>
      <c r="C14" s="34" t="s">
        <v>2</v>
      </c>
      <c r="D14" s="34" t="s">
        <v>2</v>
      </c>
      <c r="E14" s="34" t="s">
        <v>2</v>
      </c>
      <c r="F14" s="34" t="s">
        <v>2</v>
      </c>
      <c r="G14" s="147"/>
      <c r="H14" s="34" t="s">
        <v>6</v>
      </c>
      <c r="I14" s="19" t="s">
        <v>27</v>
      </c>
      <c r="J14" s="33" t="s">
        <v>45</v>
      </c>
      <c r="K14" s="33" t="s">
        <v>111</v>
      </c>
      <c r="L14" s="33" t="s">
        <v>41</v>
      </c>
      <c r="M14" s="137"/>
      <c r="N14" s="153"/>
      <c r="O14" s="137"/>
    </row>
    <row r="15" spans="1:15" s="21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  <c r="G15" s="20">
        <v>7</v>
      </c>
      <c r="H15" s="20">
        <v>8</v>
      </c>
      <c r="I15" s="20">
        <v>9</v>
      </c>
      <c r="J15" s="20">
        <v>10</v>
      </c>
      <c r="K15" s="20">
        <v>11</v>
      </c>
      <c r="L15" s="20">
        <v>12</v>
      </c>
      <c r="M15" s="20">
        <v>13</v>
      </c>
      <c r="N15" s="20">
        <v>14</v>
      </c>
      <c r="O15" s="20">
        <v>15</v>
      </c>
    </row>
    <row r="16" spans="1:15" ht="35.25" customHeight="1" x14ac:dyDescent="0.2">
      <c r="A16" s="157" t="s">
        <v>96</v>
      </c>
      <c r="B16" s="95" t="s">
        <v>12</v>
      </c>
      <c r="C16" s="95" t="s">
        <v>35</v>
      </c>
      <c r="D16" s="95" t="s">
        <v>14</v>
      </c>
      <c r="E16" s="95" t="s">
        <v>35</v>
      </c>
      <c r="F16" s="95" t="s">
        <v>80</v>
      </c>
      <c r="G16" s="69" t="s">
        <v>76</v>
      </c>
      <c r="H16" s="7" t="s">
        <v>20</v>
      </c>
      <c r="I16" s="7">
        <v>744</v>
      </c>
      <c r="J16" s="7">
        <v>100</v>
      </c>
      <c r="K16" s="7">
        <v>100</v>
      </c>
      <c r="L16" s="13">
        <v>100</v>
      </c>
      <c r="M16" s="73">
        <v>0.05</v>
      </c>
      <c r="N16" s="73">
        <v>0</v>
      </c>
      <c r="O16" s="32"/>
    </row>
    <row r="17" spans="1:15" ht="98.25" customHeight="1" x14ac:dyDescent="0.2">
      <c r="A17" s="153"/>
      <c r="B17" s="159"/>
      <c r="C17" s="160"/>
      <c r="D17" s="97"/>
      <c r="E17" s="153"/>
      <c r="F17" s="153"/>
      <c r="G17" s="69" t="s">
        <v>77</v>
      </c>
      <c r="H17" s="7" t="s">
        <v>20</v>
      </c>
      <c r="I17" s="7">
        <v>744</v>
      </c>
      <c r="J17" s="7" t="s">
        <v>74</v>
      </c>
      <c r="K17" s="7" t="s">
        <v>74</v>
      </c>
      <c r="L17" s="73">
        <v>0.99</v>
      </c>
      <c r="M17" s="73">
        <v>0.05</v>
      </c>
      <c r="N17" s="73">
        <v>0.04</v>
      </c>
      <c r="O17" s="73" t="s">
        <v>115</v>
      </c>
    </row>
    <row r="18" spans="1:15" ht="39.75" customHeight="1" x14ac:dyDescent="0.2">
      <c r="A18" s="158" t="s">
        <v>97</v>
      </c>
      <c r="B18" s="159"/>
      <c r="C18" s="95" t="s">
        <v>35</v>
      </c>
      <c r="D18" s="95" t="s">
        <v>15</v>
      </c>
      <c r="E18" s="95" t="s">
        <v>35</v>
      </c>
      <c r="F18" s="95" t="s">
        <v>80</v>
      </c>
      <c r="G18" s="69" t="s">
        <v>76</v>
      </c>
      <c r="H18" s="7" t="s">
        <v>20</v>
      </c>
      <c r="I18" s="7">
        <v>744</v>
      </c>
      <c r="J18" s="7">
        <v>100</v>
      </c>
      <c r="K18" s="7">
        <v>100</v>
      </c>
      <c r="L18" s="13">
        <v>100</v>
      </c>
      <c r="M18" s="73">
        <v>0.05</v>
      </c>
      <c r="N18" s="73">
        <v>0</v>
      </c>
      <c r="O18" s="69"/>
    </row>
    <row r="19" spans="1:15" ht="107.25" customHeight="1" x14ac:dyDescent="0.2">
      <c r="A19" s="153"/>
      <c r="B19" s="160"/>
      <c r="C19" s="97"/>
      <c r="D19" s="97"/>
      <c r="E19" s="97"/>
      <c r="F19" s="97"/>
      <c r="G19" s="69" t="s">
        <v>77</v>
      </c>
      <c r="H19" s="7" t="s">
        <v>20</v>
      </c>
      <c r="I19" s="7">
        <v>744</v>
      </c>
      <c r="J19" s="7" t="s">
        <v>74</v>
      </c>
      <c r="K19" s="7" t="s">
        <v>74</v>
      </c>
      <c r="L19" s="73">
        <v>0.99</v>
      </c>
      <c r="M19" s="73">
        <v>0.05</v>
      </c>
      <c r="N19" s="73">
        <v>0.04</v>
      </c>
      <c r="O19" s="73" t="s">
        <v>115</v>
      </c>
    </row>
    <row r="20" spans="1:15" x14ac:dyDescent="0.2">
      <c r="F20" s="22"/>
      <c r="G20" s="22"/>
      <c r="H20" s="22"/>
    </row>
    <row r="21" spans="1:15" s="16" customFormat="1" ht="27.75" customHeight="1" x14ac:dyDescent="0.3">
      <c r="A21" s="134" t="s">
        <v>117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</row>
    <row r="23" spans="1:15" ht="25.5" customHeight="1" x14ac:dyDescent="0.2">
      <c r="A23" s="135" t="s">
        <v>0</v>
      </c>
      <c r="B23" s="138" t="s">
        <v>17</v>
      </c>
      <c r="C23" s="139"/>
      <c r="D23" s="140"/>
      <c r="E23" s="138" t="s">
        <v>18</v>
      </c>
      <c r="F23" s="140"/>
      <c r="G23" s="144" t="s">
        <v>16</v>
      </c>
      <c r="H23" s="145"/>
      <c r="I23" s="145"/>
      <c r="J23" s="145"/>
      <c r="K23" s="145"/>
      <c r="L23" s="145"/>
      <c r="M23" s="145"/>
      <c r="N23" s="145"/>
      <c r="O23" s="145"/>
    </row>
    <row r="24" spans="1:15" ht="45.75" customHeight="1" x14ac:dyDescent="0.2">
      <c r="A24" s="136"/>
      <c r="B24" s="141"/>
      <c r="C24" s="142"/>
      <c r="D24" s="143"/>
      <c r="E24" s="141"/>
      <c r="F24" s="143"/>
      <c r="G24" s="146" t="s">
        <v>1</v>
      </c>
      <c r="H24" s="148" t="s">
        <v>26</v>
      </c>
      <c r="I24" s="149"/>
      <c r="J24" s="150" t="s">
        <v>110</v>
      </c>
      <c r="K24" s="151"/>
      <c r="L24" s="152"/>
      <c r="M24" s="135" t="s">
        <v>42</v>
      </c>
      <c r="N24" s="135" t="s">
        <v>43</v>
      </c>
      <c r="O24" s="135" t="s">
        <v>44</v>
      </c>
    </row>
    <row r="25" spans="1:15" ht="105.75" customHeight="1" x14ac:dyDescent="0.2">
      <c r="A25" s="137"/>
      <c r="B25" s="34" t="s">
        <v>2</v>
      </c>
      <c r="C25" s="34" t="s">
        <v>2</v>
      </c>
      <c r="D25" s="34" t="s">
        <v>2</v>
      </c>
      <c r="E25" s="34" t="s">
        <v>2</v>
      </c>
      <c r="F25" s="34" t="s">
        <v>2</v>
      </c>
      <c r="G25" s="147"/>
      <c r="H25" s="34" t="s">
        <v>6</v>
      </c>
      <c r="I25" s="19" t="s">
        <v>27</v>
      </c>
      <c r="J25" s="66" t="s">
        <v>45</v>
      </c>
      <c r="K25" s="66" t="s">
        <v>111</v>
      </c>
      <c r="L25" s="67" t="s">
        <v>41</v>
      </c>
      <c r="M25" s="137"/>
      <c r="N25" s="153"/>
      <c r="O25" s="137"/>
    </row>
    <row r="26" spans="1:15" s="21" customFormat="1" ht="12.75" customHeight="1" x14ac:dyDescent="0.2">
      <c r="A26" s="20">
        <v>1</v>
      </c>
      <c r="B26" s="20">
        <v>2</v>
      </c>
      <c r="C26" s="20">
        <v>3</v>
      </c>
      <c r="D26" s="20">
        <v>4</v>
      </c>
      <c r="E26" s="20">
        <v>5</v>
      </c>
      <c r="F26" s="20">
        <v>6</v>
      </c>
      <c r="G26" s="20">
        <v>7</v>
      </c>
      <c r="H26" s="20">
        <v>8</v>
      </c>
      <c r="I26" s="20">
        <v>9</v>
      </c>
      <c r="J26" s="20">
        <v>10</v>
      </c>
      <c r="K26" s="20">
        <v>11</v>
      </c>
      <c r="L26" s="20">
        <v>12</v>
      </c>
      <c r="M26" s="20">
        <v>13</v>
      </c>
      <c r="N26" s="20">
        <v>14</v>
      </c>
      <c r="O26" s="20">
        <v>15</v>
      </c>
    </row>
    <row r="27" spans="1:15" ht="80.25" customHeight="1" x14ac:dyDescent="0.2">
      <c r="A27" s="92" t="s">
        <v>118</v>
      </c>
      <c r="B27" s="95" t="s">
        <v>12</v>
      </c>
      <c r="C27" s="7" t="s">
        <v>35</v>
      </c>
      <c r="D27" s="7" t="s">
        <v>14</v>
      </c>
      <c r="E27" s="7" t="s">
        <v>35</v>
      </c>
      <c r="F27" s="7" t="s">
        <v>80</v>
      </c>
      <c r="G27" s="69" t="s">
        <v>73</v>
      </c>
      <c r="H27" s="7" t="s">
        <v>22</v>
      </c>
      <c r="I27" s="7">
        <v>792</v>
      </c>
      <c r="J27" s="7">
        <v>24</v>
      </c>
      <c r="K27" s="7">
        <v>24</v>
      </c>
      <c r="L27" s="91">
        <v>29</v>
      </c>
      <c r="M27" s="73">
        <v>0.05</v>
      </c>
      <c r="N27" s="73">
        <v>0.15</v>
      </c>
      <c r="O27" s="73" t="s">
        <v>120</v>
      </c>
    </row>
    <row r="28" spans="1:15" ht="84.75" customHeight="1" x14ac:dyDescent="0.2">
      <c r="A28" s="92" t="s">
        <v>119</v>
      </c>
      <c r="B28" s="97"/>
      <c r="C28" s="7" t="s">
        <v>35</v>
      </c>
      <c r="D28" s="7" t="s">
        <v>15</v>
      </c>
      <c r="E28" s="7" t="s">
        <v>35</v>
      </c>
      <c r="F28" s="7" t="s">
        <v>80</v>
      </c>
      <c r="G28" s="69" t="s">
        <v>73</v>
      </c>
      <c r="H28" s="7" t="s">
        <v>22</v>
      </c>
      <c r="I28" s="7">
        <v>792</v>
      </c>
      <c r="J28" s="7">
        <v>59</v>
      </c>
      <c r="K28" s="7">
        <v>59</v>
      </c>
      <c r="L28" s="91">
        <v>54</v>
      </c>
      <c r="M28" s="73">
        <v>0.05</v>
      </c>
      <c r="N28" s="73">
        <v>0.03</v>
      </c>
      <c r="O28" s="73" t="s">
        <v>121</v>
      </c>
    </row>
    <row r="29" spans="1:15" ht="24" customHeight="1" x14ac:dyDescent="0.2">
      <c r="A29" s="98" t="s">
        <v>112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</row>
    <row r="30" spans="1:15" ht="24" customHeight="1" thickBot="1" x14ac:dyDescent="0.25">
      <c r="A30" s="4"/>
    </row>
    <row r="31" spans="1:15" ht="24" customHeight="1" thickBot="1" x14ac:dyDescent="0.35">
      <c r="A31" s="162" t="s">
        <v>30</v>
      </c>
      <c r="B31" s="162"/>
      <c r="C31" s="162"/>
      <c r="D31" s="162"/>
      <c r="E31" s="162"/>
      <c r="F31" s="162"/>
      <c r="G31" s="162"/>
      <c r="H31" s="5"/>
      <c r="I31" s="163" t="s">
        <v>23</v>
      </c>
      <c r="J31" s="164"/>
      <c r="K31" s="102" t="s">
        <v>103</v>
      </c>
      <c r="L31" s="103"/>
    </row>
    <row r="32" spans="1:15" ht="24" customHeight="1" x14ac:dyDescent="0.3">
      <c r="A32" s="162" t="s">
        <v>81</v>
      </c>
      <c r="B32" s="162"/>
      <c r="C32" s="162"/>
      <c r="D32" s="162"/>
      <c r="E32" s="162"/>
      <c r="F32" s="162"/>
      <c r="G32" s="162"/>
      <c r="H32" s="162"/>
      <c r="I32" s="162"/>
      <c r="J32" s="5"/>
      <c r="K32" s="5"/>
      <c r="L32" s="5"/>
    </row>
    <row r="33" spans="1:15" ht="24" customHeight="1" x14ac:dyDescent="0.2">
      <c r="A33" s="161" t="s">
        <v>84</v>
      </c>
      <c r="B33" s="161"/>
      <c r="C33" s="161"/>
      <c r="D33" s="161"/>
      <c r="E33" s="161"/>
      <c r="F33" s="161"/>
      <c r="G33" s="161"/>
      <c r="H33" s="161"/>
      <c r="I33" s="161"/>
      <c r="J33" s="161"/>
      <c r="K33" s="161"/>
      <c r="L33" s="161"/>
    </row>
    <row r="34" spans="1:15" ht="46.5" customHeight="1" x14ac:dyDescent="0.2">
      <c r="A34" s="169" t="s">
        <v>85</v>
      </c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30"/>
      <c r="N34" s="30"/>
      <c r="O34" s="30"/>
    </row>
    <row r="35" spans="1:15" ht="24" customHeight="1" x14ac:dyDescent="0.2">
      <c r="A35" s="95" t="s">
        <v>0</v>
      </c>
      <c r="B35" s="138" t="s">
        <v>17</v>
      </c>
      <c r="C35" s="139"/>
      <c r="D35" s="140"/>
      <c r="E35" s="138" t="s">
        <v>18</v>
      </c>
      <c r="F35" s="140"/>
      <c r="G35" s="138" t="s">
        <v>19</v>
      </c>
      <c r="H35" s="139"/>
      <c r="I35" s="139"/>
      <c r="J35" s="165"/>
      <c r="K35" s="165"/>
      <c r="L35" s="165"/>
      <c r="M35" s="165"/>
      <c r="N35" s="165"/>
      <c r="O35" s="166"/>
    </row>
    <row r="36" spans="1:15" ht="24" customHeight="1" x14ac:dyDescent="0.2">
      <c r="A36" s="96"/>
      <c r="B36" s="170"/>
      <c r="C36" s="172"/>
      <c r="D36" s="171"/>
      <c r="E36" s="170"/>
      <c r="F36" s="171"/>
      <c r="G36" s="141"/>
      <c r="H36" s="142"/>
      <c r="I36" s="142"/>
      <c r="J36" s="167"/>
      <c r="K36" s="167"/>
      <c r="L36" s="167"/>
      <c r="M36" s="167"/>
      <c r="N36" s="167"/>
      <c r="O36" s="168"/>
    </row>
    <row r="37" spans="1:15" ht="30.75" customHeight="1" x14ac:dyDescent="0.2">
      <c r="A37" s="96"/>
      <c r="B37" s="141"/>
      <c r="C37" s="142"/>
      <c r="D37" s="143"/>
      <c r="E37" s="141"/>
      <c r="F37" s="143"/>
      <c r="G37" s="146" t="s">
        <v>1</v>
      </c>
      <c r="H37" s="148" t="s">
        <v>26</v>
      </c>
      <c r="I37" s="149"/>
      <c r="J37" s="135" t="s">
        <v>113</v>
      </c>
      <c r="K37" s="135" t="s">
        <v>111</v>
      </c>
      <c r="L37" s="135" t="s">
        <v>41</v>
      </c>
      <c r="M37" s="135" t="s">
        <v>42</v>
      </c>
      <c r="N37" s="135" t="s">
        <v>43</v>
      </c>
      <c r="O37" s="135" t="s">
        <v>44</v>
      </c>
    </row>
    <row r="38" spans="1:15" ht="73.5" customHeight="1" x14ac:dyDescent="0.2">
      <c r="A38" s="97"/>
      <c r="B38" s="34" t="s">
        <v>2</v>
      </c>
      <c r="C38" s="34" t="s">
        <v>2</v>
      </c>
      <c r="D38" s="34" t="s">
        <v>2</v>
      </c>
      <c r="E38" s="148" t="s">
        <v>2</v>
      </c>
      <c r="F38" s="173"/>
      <c r="G38" s="147"/>
      <c r="H38" s="34" t="s">
        <v>6</v>
      </c>
      <c r="I38" s="71" t="s">
        <v>27</v>
      </c>
      <c r="J38" s="137"/>
      <c r="K38" s="137"/>
      <c r="L38" s="137"/>
      <c r="M38" s="137"/>
      <c r="N38" s="137"/>
      <c r="O38" s="137"/>
    </row>
    <row r="39" spans="1:15" ht="24" customHeight="1" x14ac:dyDescent="0.2">
      <c r="A39" s="8">
        <v>1</v>
      </c>
      <c r="B39" s="8">
        <v>2</v>
      </c>
      <c r="C39" s="8">
        <v>3</v>
      </c>
      <c r="D39" s="8">
        <v>4</v>
      </c>
      <c r="E39" s="8">
        <v>5</v>
      </c>
      <c r="F39" s="8">
        <v>6</v>
      </c>
      <c r="G39" s="8">
        <v>7</v>
      </c>
      <c r="H39" s="8">
        <v>8</v>
      </c>
      <c r="I39" s="8">
        <v>9</v>
      </c>
      <c r="J39" s="8">
        <v>10</v>
      </c>
      <c r="K39" s="8">
        <v>11</v>
      </c>
      <c r="L39" s="8">
        <v>12</v>
      </c>
      <c r="M39" s="8">
        <v>13</v>
      </c>
      <c r="N39" s="8">
        <v>14</v>
      </c>
      <c r="O39" s="79">
        <v>15</v>
      </c>
    </row>
    <row r="40" spans="1:15" ht="48.75" customHeight="1" x14ac:dyDescent="0.2">
      <c r="A40" s="154" t="s">
        <v>98</v>
      </c>
      <c r="B40" s="95" t="s">
        <v>21</v>
      </c>
      <c r="C40" s="95" t="s">
        <v>89</v>
      </c>
      <c r="D40" s="95" t="s">
        <v>13</v>
      </c>
      <c r="E40" s="132" t="s">
        <v>80</v>
      </c>
      <c r="F40" s="95" t="s">
        <v>13</v>
      </c>
      <c r="G40" s="7" t="s">
        <v>78</v>
      </c>
      <c r="H40" s="7" t="s">
        <v>20</v>
      </c>
      <c r="I40" s="70">
        <v>744</v>
      </c>
      <c r="J40" s="31" t="s">
        <v>79</v>
      </c>
      <c r="K40" s="31" t="s">
        <v>79</v>
      </c>
      <c r="L40" s="88">
        <v>0.67</v>
      </c>
      <c r="M40" s="76">
        <v>0.05</v>
      </c>
      <c r="N40" s="77">
        <v>0.02</v>
      </c>
      <c r="O40" s="80" t="s">
        <v>124</v>
      </c>
    </row>
    <row r="41" spans="1:15" ht="99.75" customHeight="1" x14ac:dyDescent="0.2">
      <c r="A41" s="155"/>
      <c r="B41" s="96"/>
      <c r="C41" s="97"/>
      <c r="D41" s="97"/>
      <c r="E41" s="133"/>
      <c r="F41" s="97"/>
      <c r="G41" s="7" t="s">
        <v>77</v>
      </c>
      <c r="H41" s="31" t="s">
        <v>20</v>
      </c>
      <c r="I41" s="70">
        <v>744</v>
      </c>
      <c r="J41" s="7" t="s">
        <v>75</v>
      </c>
      <c r="K41" s="7" t="s">
        <v>75</v>
      </c>
      <c r="L41" s="76">
        <v>0.99</v>
      </c>
      <c r="M41" s="76">
        <v>0.05</v>
      </c>
      <c r="N41" s="76">
        <v>0.04</v>
      </c>
      <c r="O41" s="80" t="s">
        <v>116</v>
      </c>
    </row>
    <row r="42" spans="1:15" ht="62.25" customHeight="1" x14ac:dyDescent="0.2">
      <c r="A42" s="154" t="s">
        <v>99</v>
      </c>
      <c r="B42" s="96"/>
      <c r="C42" s="95" t="s">
        <v>90</v>
      </c>
      <c r="D42" s="95" t="s">
        <v>13</v>
      </c>
      <c r="E42" s="132" t="s">
        <v>80</v>
      </c>
      <c r="F42" s="95" t="s">
        <v>13</v>
      </c>
      <c r="G42" s="7" t="s">
        <v>78</v>
      </c>
      <c r="H42" s="7" t="s">
        <v>20</v>
      </c>
      <c r="I42" s="70">
        <v>744</v>
      </c>
      <c r="J42" s="31" t="s">
        <v>79</v>
      </c>
      <c r="K42" s="31" t="s">
        <v>79</v>
      </c>
      <c r="L42" s="88">
        <v>0.67</v>
      </c>
      <c r="M42" s="76">
        <v>0.05</v>
      </c>
      <c r="N42" s="76">
        <v>0.02</v>
      </c>
      <c r="O42" s="80" t="s">
        <v>124</v>
      </c>
    </row>
    <row r="43" spans="1:15" ht="88.5" customHeight="1" x14ac:dyDescent="0.2">
      <c r="A43" s="155"/>
      <c r="B43" s="96"/>
      <c r="C43" s="97"/>
      <c r="D43" s="97"/>
      <c r="E43" s="133"/>
      <c r="F43" s="97"/>
      <c r="G43" s="7" t="s">
        <v>77</v>
      </c>
      <c r="H43" s="31" t="s">
        <v>20</v>
      </c>
      <c r="I43" s="70">
        <v>744</v>
      </c>
      <c r="J43" s="7" t="s">
        <v>75</v>
      </c>
      <c r="K43" s="7" t="s">
        <v>75</v>
      </c>
      <c r="L43" s="76">
        <v>0.99</v>
      </c>
      <c r="M43" s="76">
        <v>0.05</v>
      </c>
      <c r="N43" s="76">
        <v>0.04</v>
      </c>
      <c r="O43" s="80" t="s">
        <v>116</v>
      </c>
    </row>
    <row r="44" spans="1:15" ht="31.5" customHeight="1" x14ac:dyDescent="0.2">
      <c r="A44" s="154" t="s">
        <v>100</v>
      </c>
      <c r="B44" s="96"/>
      <c r="C44" s="95" t="s">
        <v>91</v>
      </c>
      <c r="D44" s="95" t="s">
        <v>13</v>
      </c>
      <c r="E44" s="132" t="s">
        <v>80</v>
      </c>
      <c r="F44" s="95" t="s">
        <v>13</v>
      </c>
      <c r="G44" s="7" t="s">
        <v>78</v>
      </c>
      <c r="H44" s="7" t="s">
        <v>20</v>
      </c>
      <c r="I44" s="70">
        <v>744</v>
      </c>
      <c r="J44" s="31" t="s">
        <v>79</v>
      </c>
      <c r="K44" s="31" t="s">
        <v>79</v>
      </c>
      <c r="L44" s="31">
        <v>0</v>
      </c>
      <c r="M44" s="76">
        <v>0.05</v>
      </c>
      <c r="N44" s="7">
        <v>0</v>
      </c>
      <c r="O44" s="80" t="s">
        <v>114</v>
      </c>
    </row>
    <row r="45" spans="1:15" ht="81" customHeight="1" x14ac:dyDescent="0.2">
      <c r="A45" s="155"/>
      <c r="B45" s="96"/>
      <c r="C45" s="97"/>
      <c r="D45" s="97"/>
      <c r="E45" s="133"/>
      <c r="F45" s="97"/>
      <c r="G45" s="7" t="s">
        <v>77</v>
      </c>
      <c r="H45" s="7" t="s">
        <v>20</v>
      </c>
      <c r="I45" s="70">
        <v>744</v>
      </c>
      <c r="J45" s="7" t="s">
        <v>75</v>
      </c>
      <c r="K45" s="7" t="s">
        <v>75</v>
      </c>
      <c r="L45" s="7">
        <v>0</v>
      </c>
      <c r="M45" s="76">
        <v>0.05</v>
      </c>
      <c r="N45" s="7">
        <v>0</v>
      </c>
      <c r="O45" s="80" t="s">
        <v>114</v>
      </c>
    </row>
    <row r="46" spans="1:15" ht="32.25" customHeight="1" x14ac:dyDescent="0.2">
      <c r="A46" s="154" t="s">
        <v>101</v>
      </c>
      <c r="B46" s="96"/>
      <c r="C46" s="95" t="s">
        <v>92</v>
      </c>
      <c r="D46" s="95" t="s">
        <v>13</v>
      </c>
      <c r="E46" s="132" t="s">
        <v>80</v>
      </c>
      <c r="F46" s="95" t="s">
        <v>13</v>
      </c>
      <c r="G46" s="7" t="s">
        <v>78</v>
      </c>
      <c r="H46" s="7" t="s">
        <v>20</v>
      </c>
      <c r="I46" s="70">
        <v>744</v>
      </c>
      <c r="J46" s="31" t="s">
        <v>79</v>
      </c>
      <c r="K46" s="31" t="s">
        <v>79</v>
      </c>
      <c r="L46" s="31">
        <v>0</v>
      </c>
      <c r="M46" s="76">
        <v>0.05</v>
      </c>
      <c r="N46" s="7">
        <v>0</v>
      </c>
      <c r="O46" s="80" t="s">
        <v>114</v>
      </c>
    </row>
    <row r="47" spans="1:15" ht="112.5" customHeight="1" x14ac:dyDescent="0.2">
      <c r="A47" s="155"/>
      <c r="B47" s="97"/>
      <c r="C47" s="97"/>
      <c r="D47" s="97"/>
      <c r="E47" s="133"/>
      <c r="F47" s="97"/>
      <c r="G47" s="7" t="s">
        <v>77</v>
      </c>
      <c r="H47" s="7" t="s">
        <v>20</v>
      </c>
      <c r="I47" s="70">
        <v>744</v>
      </c>
      <c r="J47" s="7" t="s">
        <v>75</v>
      </c>
      <c r="K47" s="7" t="s">
        <v>75</v>
      </c>
      <c r="L47" s="7">
        <v>0</v>
      </c>
      <c r="M47" s="76">
        <v>0.05</v>
      </c>
      <c r="N47" s="7">
        <v>0</v>
      </c>
      <c r="O47" s="80" t="s">
        <v>114</v>
      </c>
    </row>
    <row r="48" spans="1:15" ht="24" customHeight="1" x14ac:dyDescent="0.2">
      <c r="A48" s="74"/>
      <c r="B48" s="2"/>
      <c r="C48" s="2"/>
      <c r="D48" s="2"/>
      <c r="E48" s="2"/>
      <c r="F48" s="65"/>
      <c r="G48" s="2"/>
      <c r="H48" s="2"/>
      <c r="I48" s="65"/>
      <c r="J48" s="2"/>
      <c r="K48" s="2"/>
      <c r="L48" s="2"/>
      <c r="M48" s="2"/>
      <c r="N48" s="2"/>
      <c r="O48" s="75"/>
    </row>
    <row r="49" spans="1:15" ht="24" customHeight="1" x14ac:dyDescent="0.25">
      <c r="A49" s="12" t="s">
        <v>28</v>
      </c>
      <c r="B49" s="12"/>
      <c r="C49" s="12"/>
      <c r="D49" s="12"/>
      <c r="E49" s="12"/>
      <c r="F49" s="12"/>
      <c r="G49" s="12"/>
      <c r="H49" s="12"/>
      <c r="I49" s="12"/>
      <c r="J49" s="68"/>
      <c r="K49" s="12"/>
    </row>
    <row r="50" spans="1:15" ht="24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68"/>
      <c r="K50" s="12"/>
    </row>
    <row r="51" spans="1:15" ht="24" customHeight="1" x14ac:dyDescent="0.2">
      <c r="A51" s="135" t="s">
        <v>0</v>
      </c>
      <c r="B51" s="138" t="s">
        <v>17</v>
      </c>
      <c r="C51" s="139"/>
      <c r="D51" s="140"/>
      <c r="E51" s="138" t="s">
        <v>18</v>
      </c>
      <c r="F51" s="140"/>
      <c r="G51" s="144" t="s">
        <v>16</v>
      </c>
      <c r="H51" s="145"/>
      <c r="I51" s="145"/>
      <c r="J51" s="176"/>
      <c r="K51" s="176"/>
      <c r="L51" s="176"/>
      <c r="M51" s="176"/>
      <c r="N51" s="176"/>
      <c r="O51" s="176"/>
    </row>
    <row r="52" spans="1:15" ht="24" customHeight="1" x14ac:dyDescent="0.2">
      <c r="A52" s="136"/>
      <c r="B52" s="170"/>
      <c r="C52" s="172"/>
      <c r="D52" s="171"/>
      <c r="E52" s="170"/>
      <c r="F52" s="171"/>
      <c r="G52" s="177" t="s">
        <v>1</v>
      </c>
      <c r="H52" s="177" t="s">
        <v>26</v>
      </c>
      <c r="I52" s="177"/>
      <c r="J52" s="181" t="s">
        <v>113</v>
      </c>
      <c r="K52" s="135" t="s">
        <v>111</v>
      </c>
      <c r="L52" s="135" t="s">
        <v>41</v>
      </c>
      <c r="M52" s="135" t="s">
        <v>42</v>
      </c>
      <c r="N52" s="135" t="s">
        <v>43</v>
      </c>
      <c r="O52" s="178" t="s">
        <v>44</v>
      </c>
    </row>
    <row r="53" spans="1:15" ht="24" customHeight="1" x14ac:dyDescent="0.2">
      <c r="A53" s="136"/>
      <c r="B53" s="141"/>
      <c r="C53" s="142"/>
      <c r="D53" s="143"/>
      <c r="E53" s="141"/>
      <c r="F53" s="143"/>
      <c r="G53" s="177"/>
      <c r="H53" s="177"/>
      <c r="I53" s="177"/>
      <c r="J53" s="174"/>
      <c r="K53" s="174"/>
      <c r="L53" s="174"/>
      <c r="M53" s="174"/>
      <c r="N53" s="174"/>
      <c r="O53" s="179"/>
    </row>
    <row r="54" spans="1:15" ht="81" customHeight="1" x14ac:dyDescent="0.2">
      <c r="A54" s="137"/>
      <c r="B54" s="34" t="s">
        <v>2</v>
      </c>
      <c r="C54" s="34" t="s">
        <v>2</v>
      </c>
      <c r="D54" s="34" t="s">
        <v>2</v>
      </c>
      <c r="E54" s="81" t="s">
        <v>2</v>
      </c>
      <c r="F54" s="81" t="s">
        <v>2</v>
      </c>
      <c r="G54" s="177"/>
      <c r="H54" s="34" t="s">
        <v>6</v>
      </c>
      <c r="I54" s="19" t="s">
        <v>27</v>
      </c>
      <c r="J54" s="175"/>
      <c r="K54" s="175"/>
      <c r="L54" s="175"/>
      <c r="M54" s="175"/>
      <c r="N54" s="175"/>
      <c r="O54" s="180"/>
    </row>
    <row r="55" spans="1:15" ht="24" customHeight="1" x14ac:dyDescent="0.2">
      <c r="A55" s="8">
        <v>1</v>
      </c>
      <c r="B55" s="8">
        <v>2</v>
      </c>
      <c r="C55" s="8">
        <v>3</v>
      </c>
      <c r="D55" s="8">
        <v>4</v>
      </c>
      <c r="E55" s="8">
        <v>5</v>
      </c>
      <c r="F55" s="8">
        <v>6</v>
      </c>
      <c r="G55" s="8">
        <v>7</v>
      </c>
      <c r="H55" s="8">
        <v>8</v>
      </c>
      <c r="I55" s="8">
        <v>9</v>
      </c>
      <c r="J55" s="8">
        <v>10</v>
      </c>
      <c r="K55" s="8">
        <v>11</v>
      </c>
      <c r="L55" s="8">
        <v>12</v>
      </c>
      <c r="M55" s="8">
        <v>13</v>
      </c>
      <c r="N55" s="8">
        <v>14</v>
      </c>
      <c r="O55" s="8">
        <v>15</v>
      </c>
    </row>
    <row r="56" spans="1:15" ht="70.5" customHeight="1" x14ac:dyDescent="0.2">
      <c r="A56" s="10" t="s">
        <v>98</v>
      </c>
      <c r="B56" s="119" t="s">
        <v>21</v>
      </c>
      <c r="C56" s="89" t="s">
        <v>89</v>
      </c>
      <c r="D56" s="7" t="s">
        <v>13</v>
      </c>
      <c r="E56" s="72" t="s">
        <v>80</v>
      </c>
      <c r="F56" s="7" t="s">
        <v>13</v>
      </c>
      <c r="G56" s="70" t="s">
        <v>73</v>
      </c>
      <c r="H56" s="70" t="s">
        <v>22</v>
      </c>
      <c r="I56" s="70">
        <v>792</v>
      </c>
      <c r="J56" s="70">
        <v>53</v>
      </c>
      <c r="K56" s="72">
        <v>53</v>
      </c>
      <c r="L56" s="72">
        <v>53</v>
      </c>
      <c r="M56" s="77">
        <v>0.05</v>
      </c>
      <c r="N56" s="76"/>
      <c r="O56" s="78" t="s">
        <v>122</v>
      </c>
    </row>
    <row r="57" spans="1:15" ht="68.25" customHeight="1" x14ac:dyDescent="0.2">
      <c r="A57" s="10" t="s">
        <v>99</v>
      </c>
      <c r="B57" s="119"/>
      <c r="C57" s="89" t="s">
        <v>90</v>
      </c>
      <c r="D57" s="7" t="s">
        <v>13</v>
      </c>
      <c r="E57" s="72" t="s">
        <v>80</v>
      </c>
      <c r="F57" s="7" t="s">
        <v>13</v>
      </c>
      <c r="G57" s="70" t="s">
        <v>73</v>
      </c>
      <c r="H57" s="70" t="s">
        <v>22</v>
      </c>
      <c r="I57" s="70">
        <v>792</v>
      </c>
      <c r="J57" s="70">
        <v>30</v>
      </c>
      <c r="K57" s="72">
        <v>30</v>
      </c>
      <c r="L57" s="90">
        <v>30</v>
      </c>
      <c r="M57" s="76">
        <v>0.05</v>
      </c>
      <c r="N57" s="76"/>
      <c r="O57" s="78" t="s">
        <v>123</v>
      </c>
    </row>
    <row r="58" spans="1:15" ht="44.25" customHeight="1" x14ac:dyDescent="0.2">
      <c r="A58" s="10" t="s">
        <v>100</v>
      </c>
      <c r="B58" s="119"/>
      <c r="C58" s="7" t="s">
        <v>91</v>
      </c>
      <c r="D58" s="7" t="s">
        <v>13</v>
      </c>
      <c r="E58" s="72" t="s">
        <v>80</v>
      </c>
      <c r="F58" s="7" t="s">
        <v>13</v>
      </c>
      <c r="G58" s="70" t="s">
        <v>16</v>
      </c>
      <c r="H58" s="70" t="s">
        <v>22</v>
      </c>
      <c r="I58" s="70">
        <v>792</v>
      </c>
      <c r="J58" s="70">
        <v>0</v>
      </c>
      <c r="K58" s="72">
        <v>0</v>
      </c>
      <c r="L58" s="7">
        <v>0</v>
      </c>
      <c r="M58" s="76">
        <v>0.05</v>
      </c>
      <c r="N58" s="76">
        <f>Q58</f>
        <v>0</v>
      </c>
      <c r="O58" s="78" t="s">
        <v>114</v>
      </c>
    </row>
    <row r="59" spans="1:15" ht="83.25" customHeight="1" x14ac:dyDescent="0.2">
      <c r="A59" s="10" t="s">
        <v>101</v>
      </c>
      <c r="B59" s="119"/>
      <c r="C59" s="7" t="s">
        <v>92</v>
      </c>
      <c r="D59" s="7" t="s">
        <v>13</v>
      </c>
      <c r="E59" s="72" t="s">
        <v>80</v>
      </c>
      <c r="F59" s="7" t="s">
        <v>13</v>
      </c>
      <c r="G59" s="70" t="s">
        <v>73</v>
      </c>
      <c r="H59" s="70" t="s">
        <v>22</v>
      </c>
      <c r="I59" s="70">
        <v>792</v>
      </c>
      <c r="J59" s="70">
        <v>0</v>
      </c>
      <c r="K59" s="72">
        <v>0</v>
      </c>
      <c r="L59" s="7">
        <v>0</v>
      </c>
      <c r="M59" s="76">
        <v>0.05</v>
      </c>
      <c r="N59" s="76">
        <f>Q59</f>
        <v>0</v>
      </c>
      <c r="O59" s="78" t="s">
        <v>114</v>
      </c>
    </row>
    <row r="60" spans="1:15" ht="24" customHeight="1" x14ac:dyDescent="0.2">
      <c r="A60" s="85"/>
      <c r="B60" s="83"/>
      <c r="C60" s="83"/>
      <c r="D60" s="83"/>
      <c r="E60" s="83"/>
      <c r="F60" s="87"/>
      <c r="G60" s="83"/>
      <c r="H60" s="83"/>
      <c r="I60" s="83"/>
      <c r="J60" s="83"/>
      <c r="K60" s="83"/>
      <c r="L60" s="86"/>
      <c r="M60" s="87"/>
      <c r="N60" s="87"/>
      <c r="O60" s="87"/>
    </row>
    <row r="61" spans="1:15" ht="23.25" customHeight="1" x14ac:dyDescent="0.3">
      <c r="A61" s="206" t="s">
        <v>133</v>
      </c>
      <c r="B61" s="207"/>
      <c r="C61" s="207"/>
      <c r="D61" s="207"/>
      <c r="E61" s="207"/>
      <c r="F61" s="207"/>
      <c r="G61" s="207"/>
      <c r="H61" s="207"/>
      <c r="I61" s="207"/>
      <c r="J61" s="207"/>
      <c r="K61" s="207"/>
      <c r="L61" s="207"/>
      <c r="M61" s="207"/>
      <c r="N61" s="207"/>
      <c r="O61" s="207"/>
    </row>
    <row r="62" spans="1:15" s="82" customFormat="1" ht="15.75" x14ac:dyDescent="0.25">
      <c r="A62" s="82" t="s">
        <v>134</v>
      </c>
      <c r="B62" s="208"/>
      <c r="C62" s="208"/>
      <c r="D62" s="208"/>
      <c r="E62" s="209"/>
      <c r="F62" s="209"/>
    </row>
    <row r="63" spans="1:1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</sheetData>
  <mergeCells count="99">
    <mergeCell ref="A3:M3"/>
    <mergeCell ref="A4:M4"/>
    <mergeCell ref="A5:M5"/>
    <mergeCell ref="A61:O61"/>
    <mergeCell ref="L52:L54"/>
    <mergeCell ref="K52:K54"/>
    <mergeCell ref="G51:O51"/>
    <mergeCell ref="G52:G54"/>
    <mergeCell ref="H52:I53"/>
    <mergeCell ref="L37:L38"/>
    <mergeCell ref="E51:F53"/>
    <mergeCell ref="M37:M38"/>
    <mergeCell ref="B56:B59"/>
    <mergeCell ref="N52:N54"/>
    <mergeCell ref="O52:O54"/>
    <mergeCell ref="J52:J54"/>
    <mergeCell ref="M52:M54"/>
    <mergeCell ref="A51:A54"/>
    <mergeCell ref="B51:D53"/>
    <mergeCell ref="A46:A47"/>
    <mergeCell ref="C46:C47"/>
    <mergeCell ref="D46:D47"/>
    <mergeCell ref="B40:B47"/>
    <mergeCell ref="C40:C41"/>
    <mergeCell ref="B27:B28"/>
    <mergeCell ref="A33:L33"/>
    <mergeCell ref="A29:L29"/>
    <mergeCell ref="A31:G31"/>
    <mergeCell ref="I31:J31"/>
    <mergeCell ref="K31:L31"/>
    <mergeCell ref="A32:I32"/>
    <mergeCell ref="A44:A45"/>
    <mergeCell ref="C44:C45"/>
    <mergeCell ref="D44:D45"/>
    <mergeCell ref="G35:O36"/>
    <mergeCell ref="A34:L34"/>
    <mergeCell ref="E35:F37"/>
    <mergeCell ref="G37:G38"/>
    <mergeCell ref="H37:I37"/>
    <mergeCell ref="J37:J38"/>
    <mergeCell ref="K37:K38"/>
    <mergeCell ref="E40:E41"/>
    <mergeCell ref="A35:A38"/>
    <mergeCell ref="B35:D37"/>
    <mergeCell ref="E38:F38"/>
    <mergeCell ref="E42:E43"/>
    <mergeCell ref="E44:E45"/>
    <mergeCell ref="A40:A41"/>
    <mergeCell ref="D40:D41"/>
    <mergeCell ref="A42:A43"/>
    <mergeCell ref="C42:C43"/>
    <mergeCell ref="D42:D43"/>
    <mergeCell ref="G12:O12"/>
    <mergeCell ref="G13:G14"/>
    <mergeCell ref="H13:I13"/>
    <mergeCell ref="J13:L13"/>
    <mergeCell ref="A1:O1"/>
    <mergeCell ref="A2:K2"/>
    <mergeCell ref="A7:O7"/>
    <mergeCell ref="A8:O8"/>
    <mergeCell ref="A6:O6"/>
    <mergeCell ref="A16:A17"/>
    <mergeCell ref="A18:A19"/>
    <mergeCell ref="B16:B19"/>
    <mergeCell ref="C16:C17"/>
    <mergeCell ref="F16:F17"/>
    <mergeCell ref="F18:F19"/>
    <mergeCell ref="C18:C19"/>
    <mergeCell ref="A12:A14"/>
    <mergeCell ref="B12:D13"/>
    <mergeCell ref="E12:F13"/>
    <mergeCell ref="D16:D17"/>
    <mergeCell ref="D18:D19"/>
    <mergeCell ref="E16:E17"/>
    <mergeCell ref="E18:E19"/>
    <mergeCell ref="K9:L9"/>
    <mergeCell ref="M9:O9"/>
    <mergeCell ref="A10:O10"/>
    <mergeCell ref="E46:E47"/>
    <mergeCell ref="F40:F41"/>
    <mergeCell ref="F44:F45"/>
    <mergeCell ref="F46:F47"/>
    <mergeCell ref="F42:F43"/>
    <mergeCell ref="A23:A25"/>
    <mergeCell ref="B23:D24"/>
    <mergeCell ref="E23:F24"/>
    <mergeCell ref="G23:O23"/>
    <mergeCell ref="N37:N38"/>
    <mergeCell ref="O37:O38"/>
    <mergeCell ref="G24:G25"/>
    <mergeCell ref="H24:I24"/>
    <mergeCell ref="J24:L24"/>
    <mergeCell ref="M24:M25"/>
    <mergeCell ref="O24:O25"/>
    <mergeCell ref="N13:N14"/>
    <mergeCell ref="N24:N25"/>
    <mergeCell ref="M13:M14"/>
    <mergeCell ref="O13:O14"/>
    <mergeCell ref="A21:O21"/>
  </mergeCells>
  <pageMargins left="0.23" right="0.17" top="0.74803149606299213" bottom="0.22" header="0.31496062992125984" footer="0.31496062992125984"/>
  <pageSetup paperSize="9" scale="33" fitToHeight="2" orientation="landscape" r:id="rId1"/>
  <rowBreaks count="1" manualBreakCount="1">
    <brk id="2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S23"/>
  <sheetViews>
    <sheetView view="pageBreakPreview" topLeftCell="A4" zoomScale="87" zoomScaleSheetLayoutView="87" workbookViewId="0">
      <selection activeCell="D8" sqref="D8"/>
    </sheetView>
  </sheetViews>
  <sheetFormatPr defaultColWidth="8.85546875" defaultRowHeight="15" x14ac:dyDescent="0.25"/>
  <cols>
    <col min="1" max="1" width="32.85546875" style="36" customWidth="1"/>
    <col min="2" max="2" width="12.85546875" style="36" customWidth="1"/>
    <col min="3" max="3" width="9.85546875" style="36" customWidth="1"/>
    <col min="4" max="4" width="13.85546875" style="36" customWidth="1"/>
    <col min="5" max="5" width="13.5703125" style="36" hidden="1" customWidth="1"/>
    <col min="6" max="6" width="13" style="36" hidden="1" customWidth="1"/>
    <col min="7" max="7" width="12.7109375" style="36" hidden="1" customWidth="1"/>
    <col min="8" max="9" width="12.5703125" style="36" hidden="1" customWidth="1"/>
    <col min="10" max="10" width="12.42578125" style="36" hidden="1" customWidth="1"/>
    <col min="11" max="13" width="12.7109375" style="36" hidden="1" customWidth="1"/>
    <col min="14" max="14" width="12.85546875" style="36" hidden="1" customWidth="1"/>
    <col min="15" max="15" width="12.7109375" style="36" hidden="1" customWidth="1"/>
    <col min="16" max="16" width="12.85546875" style="36" hidden="1" customWidth="1"/>
    <col min="17" max="17" width="13.85546875" style="36" customWidth="1"/>
    <col min="18" max="18" width="14.5703125" style="36" customWidth="1"/>
    <col min="19" max="16384" width="8.85546875" style="36"/>
  </cols>
  <sheetData>
    <row r="1" spans="1:19" ht="68.4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187" t="s">
        <v>106</v>
      </c>
      <c r="M1" s="187"/>
      <c r="N1" s="187"/>
      <c r="O1" s="187"/>
      <c r="P1" s="187"/>
      <c r="Q1" s="187"/>
      <c r="R1" s="187"/>
    </row>
    <row r="2" spans="1:19" x14ac:dyDescent="0.25">
      <c r="A2" s="190" t="s">
        <v>107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9" x14ac:dyDescent="0.25">
      <c r="A3" s="190" t="s">
        <v>46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</row>
    <row r="4" spans="1:19" ht="15" customHeight="1" x14ac:dyDescent="0.25">
      <c r="A4" s="191" t="s">
        <v>93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</row>
    <row r="5" spans="1:19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1:19" x14ac:dyDescent="0.25">
      <c r="A6" s="185" t="s">
        <v>47</v>
      </c>
      <c r="B6" s="185" t="s">
        <v>48</v>
      </c>
      <c r="C6" s="183" t="s">
        <v>49</v>
      </c>
      <c r="D6" s="185" t="s">
        <v>5</v>
      </c>
      <c r="E6" s="188" t="s">
        <v>50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19" x14ac:dyDescent="0.25">
      <c r="A7" s="186"/>
      <c r="B7" s="192"/>
      <c r="C7" s="184"/>
      <c r="D7" s="186"/>
      <c r="E7" s="38" t="s">
        <v>51</v>
      </c>
      <c r="F7" s="38" t="s">
        <v>52</v>
      </c>
      <c r="G7" s="38" t="s">
        <v>53</v>
      </c>
      <c r="H7" s="38" t="s">
        <v>54</v>
      </c>
      <c r="I7" s="38" t="s">
        <v>55</v>
      </c>
      <c r="J7" s="38" t="s">
        <v>56</v>
      </c>
      <c r="K7" s="38" t="s">
        <v>57</v>
      </c>
      <c r="L7" s="38" t="s">
        <v>58</v>
      </c>
      <c r="M7" s="38" t="s">
        <v>59</v>
      </c>
      <c r="N7" s="38" t="s">
        <v>60</v>
      </c>
      <c r="O7" s="38" t="s">
        <v>61</v>
      </c>
      <c r="P7" s="38" t="s">
        <v>62</v>
      </c>
      <c r="Q7" s="39">
        <v>2022</v>
      </c>
      <c r="R7" s="40">
        <v>2023</v>
      </c>
    </row>
    <row r="8" spans="1:19" s="44" customFormat="1" ht="42.75" x14ac:dyDescent="0.25">
      <c r="A8" s="41" t="s">
        <v>63</v>
      </c>
      <c r="B8" s="42" t="s">
        <v>64</v>
      </c>
      <c r="C8" s="42" t="s">
        <v>64</v>
      </c>
      <c r="D8" s="43">
        <f>SUM(E8:P8)</f>
        <v>31793010.100000001</v>
      </c>
      <c r="E8" s="43">
        <f t="shared" ref="E8:R8" si="0">SUM(E10:E13)</f>
        <v>885100</v>
      </c>
      <c r="F8" s="43">
        <f t="shared" si="0"/>
        <v>3208100</v>
      </c>
      <c r="G8" s="43">
        <f t="shared" si="0"/>
        <v>3238700</v>
      </c>
      <c r="H8" s="43">
        <f t="shared" si="0"/>
        <v>2635500</v>
      </c>
      <c r="I8" s="43">
        <f t="shared" si="0"/>
        <v>3460350</v>
      </c>
      <c r="J8" s="43">
        <f t="shared" si="0"/>
        <v>4334320</v>
      </c>
      <c r="K8" s="43">
        <f t="shared" si="0"/>
        <v>3018550</v>
      </c>
      <c r="L8" s="43">
        <f t="shared" si="0"/>
        <v>2085740.1</v>
      </c>
      <c r="M8" s="43">
        <f t="shared" si="0"/>
        <v>1293500</v>
      </c>
      <c r="N8" s="43">
        <f t="shared" si="0"/>
        <v>2071550</v>
      </c>
      <c r="O8" s="43">
        <f t="shared" si="0"/>
        <v>2220000</v>
      </c>
      <c r="P8" s="43">
        <f t="shared" si="0"/>
        <v>3341600</v>
      </c>
      <c r="Q8" s="43">
        <f t="shared" si="0"/>
        <v>28470326.100000001</v>
      </c>
      <c r="R8" s="43">
        <f t="shared" si="0"/>
        <v>28725326.100000001</v>
      </c>
    </row>
    <row r="9" spans="1:19" s="47" customFormat="1" x14ac:dyDescent="0.25">
      <c r="A9" s="45" t="s">
        <v>65</v>
      </c>
      <c r="B9" s="45"/>
      <c r="C9" s="45"/>
      <c r="D9" s="43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1:19" s="47" customFormat="1" ht="103.5" x14ac:dyDescent="0.25">
      <c r="A10" s="45" t="s">
        <v>94</v>
      </c>
      <c r="B10" s="49" t="s">
        <v>66</v>
      </c>
      <c r="C10" s="49" t="s">
        <v>67</v>
      </c>
      <c r="D10" s="43">
        <f>SUM(E10:P10)</f>
        <v>7585250</v>
      </c>
      <c r="E10" s="56">
        <v>211100</v>
      </c>
      <c r="F10" s="56">
        <v>778100</v>
      </c>
      <c r="G10" s="56">
        <v>973700</v>
      </c>
      <c r="H10" s="56">
        <v>852500</v>
      </c>
      <c r="I10" s="56">
        <v>671350</v>
      </c>
      <c r="J10" s="56">
        <v>1217300</v>
      </c>
      <c r="K10" s="56">
        <v>580550</v>
      </c>
      <c r="L10" s="56">
        <v>619000</v>
      </c>
      <c r="M10" s="56">
        <v>419500</v>
      </c>
      <c r="N10" s="56">
        <v>391550</v>
      </c>
      <c r="O10" s="56">
        <v>436000</v>
      </c>
      <c r="P10" s="56">
        <v>434600</v>
      </c>
      <c r="Q10" s="56">
        <v>7848450</v>
      </c>
      <c r="R10" s="56">
        <v>8103450</v>
      </c>
    </row>
    <row r="11" spans="1:19" s="47" customFormat="1" ht="69" customHeight="1" x14ac:dyDescent="0.25">
      <c r="A11" s="45" t="s">
        <v>68</v>
      </c>
      <c r="B11" s="49" t="s">
        <v>66</v>
      </c>
      <c r="C11" s="49" t="s">
        <v>67</v>
      </c>
      <c r="D11" s="43">
        <f>SUM(E11:P11)</f>
        <v>289760.09999999998</v>
      </c>
      <c r="E11" s="57"/>
      <c r="F11" s="57"/>
      <c r="G11" s="57"/>
      <c r="H11" s="57"/>
      <c r="I11" s="57"/>
      <c r="J11" s="56">
        <v>13020</v>
      </c>
      <c r="K11" s="57"/>
      <c r="L11" s="56">
        <v>276740.09999999998</v>
      </c>
      <c r="M11" s="57"/>
      <c r="N11" s="57"/>
      <c r="O11" s="57"/>
      <c r="P11" s="57"/>
      <c r="Q11" s="56">
        <v>289760.09999999998</v>
      </c>
      <c r="R11" s="56">
        <v>289760.09999999998</v>
      </c>
    </row>
    <row r="12" spans="1:19" s="64" customFormat="1" ht="84.6" customHeight="1" x14ac:dyDescent="0.25">
      <c r="A12" s="59" t="s">
        <v>95</v>
      </c>
      <c r="B12" s="60" t="s">
        <v>69</v>
      </c>
      <c r="C12" s="60" t="s">
        <v>70</v>
      </c>
      <c r="D12" s="61">
        <f>SUM(E12:P12)</f>
        <v>23534000</v>
      </c>
      <c r="E12" s="62">
        <v>674000</v>
      </c>
      <c r="F12" s="62">
        <v>2430000</v>
      </c>
      <c r="G12" s="62">
        <v>1881000</v>
      </c>
      <c r="H12" s="62">
        <v>1783000</v>
      </c>
      <c r="I12" s="62">
        <v>2789000</v>
      </c>
      <c r="J12" s="62">
        <v>3104000</v>
      </c>
      <c r="K12" s="62">
        <v>2438000</v>
      </c>
      <c r="L12" s="62">
        <v>1190000</v>
      </c>
      <c r="M12" s="62">
        <v>874000</v>
      </c>
      <c r="N12" s="62">
        <v>1680000</v>
      </c>
      <c r="O12" s="62">
        <v>1784000</v>
      </c>
      <c r="P12" s="62">
        <v>2907000</v>
      </c>
      <c r="Q12" s="62">
        <v>20332116</v>
      </c>
      <c r="R12" s="62">
        <v>20332116</v>
      </c>
      <c r="S12" s="63" t="s">
        <v>108</v>
      </c>
    </row>
    <row r="13" spans="1:19" s="47" customFormat="1" ht="75.75" customHeight="1" x14ac:dyDescent="0.25">
      <c r="A13" s="45" t="s">
        <v>87</v>
      </c>
      <c r="B13" s="49" t="s">
        <v>66</v>
      </c>
      <c r="C13" s="49" t="s">
        <v>67</v>
      </c>
      <c r="D13" s="43">
        <f>SUM(E13:P13)</f>
        <v>384000</v>
      </c>
      <c r="E13" s="58"/>
      <c r="F13" s="58"/>
      <c r="G13" s="56">
        <v>384000</v>
      </c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</row>
    <row r="14" spans="1:19" ht="39.950000000000003" customHeight="1" x14ac:dyDescent="0.25">
      <c r="D14" s="52">
        <f>D8-D12</f>
        <v>8259010.1000000015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>
        <f>Q8-Q12</f>
        <v>8138210.1000000015</v>
      </c>
      <c r="R14" s="48">
        <f>R8-R12</f>
        <v>8393210.1000000015</v>
      </c>
      <c r="S14" s="36" t="s">
        <v>109</v>
      </c>
    </row>
    <row r="15" spans="1:19" s="44" customFormat="1" ht="15.75" customHeight="1" x14ac:dyDescent="0.25">
      <c r="A15" s="54" t="s">
        <v>71</v>
      </c>
      <c r="B15" s="54"/>
      <c r="C15" s="54"/>
      <c r="D15" s="54"/>
      <c r="E15" s="54"/>
      <c r="F15" s="54"/>
      <c r="G15" s="54"/>
      <c r="H15" s="54"/>
      <c r="I15" s="189" t="s">
        <v>72</v>
      </c>
      <c r="J15" s="189"/>
      <c r="K15" s="189"/>
      <c r="L15" s="189"/>
      <c r="M15" s="189"/>
      <c r="N15" s="189"/>
      <c r="O15" s="189"/>
      <c r="P15" s="189"/>
    </row>
    <row r="16" spans="1:19" s="44" customFormat="1" x14ac:dyDescent="0.25">
      <c r="A16" s="50"/>
      <c r="B16" s="50"/>
      <c r="C16" s="50"/>
      <c r="L16" s="51"/>
      <c r="M16" s="51"/>
      <c r="N16" s="51"/>
      <c r="O16" s="51"/>
      <c r="P16" s="51"/>
    </row>
    <row r="17" spans="1:18" ht="15.75" customHeight="1" x14ac:dyDescent="0.25">
      <c r="A17" s="55" t="s">
        <v>104</v>
      </c>
      <c r="B17" s="55"/>
      <c r="C17" s="55"/>
      <c r="D17" s="55"/>
      <c r="E17" s="55"/>
      <c r="F17" s="55"/>
      <c r="G17" s="55"/>
      <c r="H17" s="55"/>
      <c r="I17" s="182" t="s">
        <v>105</v>
      </c>
      <c r="J17" s="182"/>
      <c r="K17" s="182"/>
      <c r="L17" s="182"/>
      <c r="M17" s="182"/>
      <c r="N17" s="182"/>
      <c r="O17" s="182"/>
      <c r="P17" s="182"/>
    </row>
    <row r="18" spans="1:18" x14ac:dyDescent="0.25"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</row>
    <row r="23" spans="1:18" x14ac:dyDescent="0.25">
      <c r="D23" s="53"/>
    </row>
  </sheetData>
  <autoFilter ref="A9:S13" xr:uid="{00000000-0009-0000-0000-000002000000}"/>
  <mergeCells count="11">
    <mergeCell ref="I17:P17"/>
    <mergeCell ref="C6:C7"/>
    <mergeCell ref="D6:D7"/>
    <mergeCell ref="L1:R1"/>
    <mergeCell ref="E6:R6"/>
    <mergeCell ref="I15:P15"/>
    <mergeCell ref="A2:P2"/>
    <mergeCell ref="A3:P3"/>
    <mergeCell ref="A4:P4"/>
    <mergeCell ref="A6:A7"/>
    <mergeCell ref="B6:B7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Ч2</vt:lpstr>
      <vt:lpstr>Отчет</vt:lpstr>
      <vt:lpstr>график</vt:lpstr>
      <vt:lpstr>график!Область_печати</vt:lpstr>
      <vt:lpstr>Отчет!Область_печати</vt:lpstr>
      <vt:lpstr>Ч2!Область_печати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Латыпова Алсу Миниахметовна</cp:lastModifiedBy>
  <cp:lastPrinted>2022-10-18T06:00:07Z</cp:lastPrinted>
  <dcterms:created xsi:type="dcterms:W3CDTF">2008-10-01T13:21:49Z</dcterms:created>
  <dcterms:modified xsi:type="dcterms:W3CDTF">2025-03-05T12:51:18Z</dcterms:modified>
</cp:coreProperties>
</file>